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dorov-ra\Desktop\СРА\ИПР\2019 г\ТЗ филиалы\КОРРЕКТИРОВКА ИПР 2019 г. (от 18.06.2018 г.)\ТЗ.прил.1-4\"/>
    </mc:Choice>
  </mc:AlternateContent>
  <bookViews>
    <workbookView xWindow="0" yWindow="120" windowWidth="24075" windowHeight="11415"/>
  </bookViews>
  <sheets>
    <sheet name="Приложение 1" sheetId="4" r:id="rId1"/>
  </sheets>
  <externalReferences>
    <externalReference r:id="rId2"/>
    <externalReference r:id="rId3"/>
  </externalReferences>
  <definedNames>
    <definedName name="_xlnm._FilterDatabase" localSheetId="0" hidden="1">'Приложение 1'!$D$1:$BL$94</definedName>
    <definedName name="_xlnm.Print_Area" localSheetId="0">'Приложение 1'!$A$1:$BL$94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6" i="4" l="1"/>
  <c r="D98" i="4"/>
  <c r="D100" i="4"/>
  <c r="D102" i="4"/>
  <c r="D104" i="4"/>
  <c r="D108" i="4"/>
  <c r="D96" i="4"/>
  <c r="D94" i="4"/>
  <c r="D93" i="4"/>
  <c r="D92" i="4"/>
  <c r="D86" i="4"/>
  <c r="D81" i="4"/>
  <c r="D80" i="4"/>
  <c r="D73" i="4"/>
  <c r="D25" i="4"/>
  <c r="D27" i="4"/>
  <c r="D31" i="4"/>
  <c r="D33" i="4"/>
  <c r="D35" i="4"/>
  <c r="D37" i="4"/>
  <c r="D39" i="4"/>
  <c r="D45" i="4"/>
  <c r="D46" i="4"/>
  <c r="D51" i="4"/>
  <c r="D52" i="4"/>
  <c r="D53" i="4"/>
  <c r="D54" i="4"/>
  <c r="D55" i="4"/>
  <c r="D56" i="4"/>
  <c r="D57" i="4"/>
  <c r="D59" i="4"/>
  <c r="D61" i="4"/>
  <c r="D63" i="4"/>
  <c r="D65" i="4"/>
  <c r="D67" i="4"/>
  <c r="D70" i="4"/>
  <c r="D14" i="4"/>
  <c r="D16" i="4"/>
  <c r="D17" i="4"/>
  <c r="D18" i="4"/>
  <c r="D19" i="4"/>
  <c r="D12" i="4"/>
  <c r="D5" i="4"/>
  <c r="D7" i="4"/>
  <c r="D4" i="4"/>
  <c r="BA93" i="4" l="1"/>
  <c r="BA92" i="4"/>
  <c r="BJ90" i="4"/>
  <c r="BI90" i="4"/>
  <c r="BH90" i="4"/>
  <c r="BG90" i="4"/>
  <c r="BF90" i="4"/>
  <c r="BL90" i="4" s="1"/>
  <c r="BJ89" i="4"/>
  <c r="BI89" i="4"/>
  <c r="BH89" i="4"/>
  <c r="BG89" i="4"/>
  <c r="BF89" i="4"/>
  <c r="BL89" i="4" s="1"/>
  <c r="BJ88" i="4"/>
  <c r="BI88" i="4"/>
  <c r="BH88" i="4"/>
  <c r="BG88" i="4"/>
  <c r="BF88" i="4"/>
  <c r="BL88" i="4" s="1"/>
  <c r="BJ87" i="4"/>
  <c r="BI87" i="4"/>
  <c r="BH87" i="4"/>
  <c r="BG87" i="4"/>
  <c r="BF87" i="4"/>
  <c r="BL87" i="4" s="1"/>
  <c r="BJ86" i="4"/>
  <c r="BI86" i="4"/>
  <c r="BH86" i="4"/>
  <c r="BG86" i="4"/>
  <c r="BF86" i="4"/>
  <c r="BL86" i="4" s="1"/>
  <c r="BL84" i="4"/>
  <c r="BJ84" i="4"/>
  <c r="BI84" i="4"/>
  <c r="BH84" i="4"/>
  <c r="BG84" i="4"/>
  <c r="BL83" i="4"/>
  <c r="BJ83" i="4"/>
  <c r="BI83" i="4"/>
  <c r="BH83" i="4"/>
  <c r="BG83" i="4"/>
  <c r="BL82" i="4"/>
  <c r="BJ82" i="4"/>
  <c r="BI82" i="4"/>
  <c r="BH82" i="4"/>
  <c r="BG82" i="4"/>
  <c r="BL81" i="4"/>
  <c r="BJ81" i="4"/>
  <c r="BI81" i="4"/>
  <c r="BH81" i="4"/>
  <c r="BE81" i="4"/>
  <c r="BG81" i="4" s="1"/>
  <c r="BL80" i="4"/>
  <c r="BJ80" i="4"/>
  <c r="BI80" i="4"/>
  <c r="BH80" i="4"/>
  <c r="BG80" i="4"/>
  <c r="BL78" i="4"/>
  <c r="BJ78" i="4"/>
  <c r="BI78" i="4"/>
  <c r="BH78" i="4"/>
  <c r="BG78" i="4"/>
  <c r="BL77" i="4"/>
  <c r="BJ77" i="4"/>
  <c r="BI77" i="4"/>
  <c r="BH77" i="4"/>
  <c r="BG77" i="4"/>
  <c r="BL76" i="4"/>
  <c r="BJ76" i="4"/>
  <c r="BI76" i="4"/>
  <c r="BH76" i="4"/>
  <c r="BG76" i="4"/>
  <c r="BL74" i="4"/>
  <c r="BJ74" i="4"/>
  <c r="BI74" i="4"/>
  <c r="BH74" i="4"/>
  <c r="BG74" i="4"/>
  <c r="BC74" i="4"/>
  <c r="BL73" i="4"/>
  <c r="BJ73" i="4"/>
  <c r="BI73" i="4"/>
  <c r="BH73" i="4"/>
  <c r="BG73" i="4"/>
  <c r="BL72" i="4"/>
  <c r="BJ72" i="4"/>
  <c r="BI72" i="4"/>
  <c r="BH72" i="4"/>
  <c r="BG72" i="4"/>
  <c r="BL70" i="4"/>
  <c r="BJ70" i="4"/>
  <c r="BI70" i="4"/>
  <c r="BH70" i="4"/>
  <c r="BG70" i="4"/>
  <c r="BL69" i="4"/>
  <c r="BJ69" i="4"/>
  <c r="BI69" i="4"/>
  <c r="BH69" i="4"/>
  <c r="BG69" i="4"/>
  <c r="BL68" i="4"/>
  <c r="BJ68" i="4"/>
  <c r="BI68" i="4"/>
  <c r="BH68" i="4"/>
  <c r="BG68" i="4"/>
  <c r="BL67" i="4"/>
  <c r="BJ67" i="4"/>
  <c r="BI67" i="4"/>
  <c r="BH67" i="4"/>
  <c r="BG67" i="4"/>
  <c r="BL66" i="4"/>
  <c r="BJ66" i="4"/>
  <c r="BI66" i="4"/>
  <c r="BH66" i="4"/>
  <c r="BG66" i="4"/>
  <c r="BL65" i="4"/>
  <c r="BJ65" i="4"/>
  <c r="BI65" i="4"/>
  <c r="BH65" i="4"/>
  <c r="BG65" i="4"/>
  <c r="BL64" i="4"/>
  <c r="BJ64" i="4"/>
  <c r="BI64" i="4"/>
  <c r="BH64" i="4"/>
  <c r="BG64" i="4"/>
  <c r="BL63" i="4"/>
  <c r="BJ63" i="4"/>
  <c r="BI63" i="4"/>
  <c r="BH63" i="4"/>
  <c r="BG63" i="4"/>
  <c r="BL62" i="4"/>
  <c r="BJ62" i="4"/>
  <c r="BI62" i="4"/>
  <c r="BH62" i="4"/>
  <c r="BG62" i="4"/>
  <c r="BL61" i="4"/>
  <c r="BJ61" i="4"/>
  <c r="BI61" i="4"/>
  <c r="BH61" i="4"/>
  <c r="BG61" i="4"/>
  <c r="BL60" i="4"/>
  <c r="BJ60" i="4"/>
  <c r="BI60" i="4"/>
  <c r="BH60" i="4"/>
  <c r="BG60" i="4"/>
  <c r="BL59" i="4"/>
  <c r="BI59" i="4"/>
  <c r="BE59" i="4"/>
  <c r="BG59" i="4" s="1"/>
  <c r="BL58" i="4"/>
  <c r="BI58" i="4"/>
  <c r="BK58" i="4" s="1"/>
  <c r="BL57" i="4"/>
  <c r="BI57" i="4"/>
  <c r="BE57" i="4"/>
  <c r="BG57" i="4" s="1"/>
  <c r="BL56" i="4"/>
  <c r="BI56" i="4"/>
  <c r="BE56" i="4"/>
  <c r="BG56" i="4" s="1"/>
  <c r="BK56" i="4" s="1"/>
  <c r="BL55" i="4"/>
  <c r="BI55" i="4"/>
  <c r="BE55" i="4"/>
  <c r="BG55" i="4" s="1"/>
  <c r="BK55" i="4" s="1"/>
  <c r="BL54" i="4"/>
  <c r="BI54" i="4"/>
  <c r="BE54" i="4"/>
  <c r="BG54" i="4" s="1"/>
  <c r="BK54" i="4" s="1"/>
  <c r="BL53" i="4"/>
  <c r="BJ53" i="4"/>
  <c r="BI53" i="4"/>
  <c r="BH53" i="4"/>
  <c r="BE53" i="4"/>
  <c r="BG53" i="4" s="1"/>
  <c r="BL52" i="4"/>
  <c r="BJ52" i="4"/>
  <c r="BI52" i="4"/>
  <c r="BH52" i="4"/>
  <c r="BG52" i="4"/>
  <c r="BL51" i="4"/>
  <c r="BJ51" i="4"/>
  <c r="BI51" i="4"/>
  <c r="BH51" i="4"/>
  <c r="BG51" i="4"/>
  <c r="BL50" i="4"/>
  <c r="BJ50" i="4"/>
  <c r="BI50" i="4"/>
  <c r="BH50" i="4"/>
  <c r="BG50" i="4"/>
  <c r="BL49" i="4"/>
  <c r="BJ49" i="4"/>
  <c r="BI49" i="4"/>
  <c r="BH49" i="4"/>
  <c r="BG49" i="4"/>
  <c r="BL48" i="4"/>
  <c r="BJ48" i="4"/>
  <c r="BI48" i="4"/>
  <c r="BH48" i="4"/>
  <c r="BG48" i="4"/>
  <c r="BL47" i="4"/>
  <c r="BJ47" i="4"/>
  <c r="BI47" i="4"/>
  <c r="BH47" i="4"/>
  <c r="BG47" i="4"/>
  <c r="BL46" i="4"/>
  <c r="BJ46" i="4"/>
  <c r="BI46" i="4"/>
  <c r="BH46" i="4"/>
  <c r="BG46" i="4"/>
  <c r="BL45" i="4"/>
  <c r="BJ45" i="4"/>
  <c r="BI45" i="4"/>
  <c r="BH45" i="4"/>
  <c r="BG45" i="4"/>
  <c r="BL44" i="4"/>
  <c r="BJ44" i="4"/>
  <c r="BI44" i="4"/>
  <c r="BH44" i="4"/>
  <c r="BG44" i="4"/>
  <c r="BL43" i="4"/>
  <c r="BJ43" i="4"/>
  <c r="BI43" i="4"/>
  <c r="BH43" i="4"/>
  <c r="BG43" i="4"/>
  <c r="BL42" i="4"/>
  <c r="BJ42" i="4"/>
  <c r="BI42" i="4"/>
  <c r="BH42" i="4"/>
  <c r="BG42" i="4"/>
  <c r="BL41" i="4"/>
  <c r="BJ41" i="4"/>
  <c r="BI41" i="4"/>
  <c r="BH41" i="4"/>
  <c r="BG41" i="4"/>
  <c r="BL40" i="4"/>
  <c r="BJ40" i="4"/>
  <c r="BI40" i="4"/>
  <c r="BH40" i="4"/>
  <c r="BG40" i="4"/>
  <c r="BL39" i="4"/>
  <c r="BJ39" i="4"/>
  <c r="BI39" i="4"/>
  <c r="BH39" i="4"/>
  <c r="BG39" i="4"/>
  <c r="BL38" i="4"/>
  <c r="BJ38" i="4"/>
  <c r="BI38" i="4"/>
  <c r="BH38" i="4"/>
  <c r="BG38" i="4"/>
  <c r="BL37" i="4"/>
  <c r="BJ37" i="4"/>
  <c r="BI37" i="4"/>
  <c r="BH37" i="4"/>
  <c r="BG37" i="4"/>
  <c r="BL36" i="4"/>
  <c r="BJ36" i="4"/>
  <c r="BI36" i="4"/>
  <c r="BH36" i="4"/>
  <c r="BG36" i="4"/>
  <c r="BL35" i="4"/>
  <c r="BJ35" i="4"/>
  <c r="BI35" i="4"/>
  <c r="BH35" i="4"/>
  <c r="BG35" i="4"/>
  <c r="BL34" i="4"/>
  <c r="BJ34" i="4"/>
  <c r="BI34" i="4"/>
  <c r="BH34" i="4"/>
  <c r="BG34" i="4"/>
  <c r="BL33" i="4"/>
  <c r="BJ33" i="4"/>
  <c r="BI33" i="4"/>
  <c r="BH33" i="4"/>
  <c r="BG33" i="4"/>
  <c r="BL32" i="4"/>
  <c r="BJ32" i="4"/>
  <c r="BI32" i="4"/>
  <c r="BH32" i="4"/>
  <c r="BG32" i="4"/>
  <c r="BL31" i="4"/>
  <c r="BJ31" i="4"/>
  <c r="BI31" i="4"/>
  <c r="BH31" i="4"/>
  <c r="BG31" i="4"/>
  <c r="BL30" i="4"/>
  <c r="BJ30" i="4"/>
  <c r="BI30" i="4"/>
  <c r="BH30" i="4"/>
  <c r="BG30" i="4"/>
  <c r="BL29" i="4"/>
  <c r="BJ29" i="4"/>
  <c r="BI29" i="4"/>
  <c r="BH29" i="4"/>
  <c r="BG29" i="4"/>
  <c r="BL28" i="4"/>
  <c r="BJ28" i="4"/>
  <c r="BI28" i="4"/>
  <c r="BH28" i="4"/>
  <c r="BG28" i="4"/>
  <c r="BL27" i="4"/>
  <c r="BJ27" i="4"/>
  <c r="BI27" i="4"/>
  <c r="BH27" i="4"/>
  <c r="BG27" i="4"/>
  <c r="BL26" i="4"/>
  <c r="BJ26" i="4"/>
  <c r="BI26" i="4"/>
  <c r="BH26" i="4"/>
  <c r="BG26" i="4"/>
  <c r="BL25" i="4"/>
  <c r="BJ25" i="4"/>
  <c r="BI25" i="4"/>
  <c r="BH25" i="4"/>
  <c r="BG25" i="4"/>
  <c r="BL24" i="4"/>
  <c r="BJ24" i="4"/>
  <c r="BI24" i="4"/>
  <c r="BH24" i="4"/>
  <c r="BG24" i="4"/>
  <c r="BL23" i="4"/>
  <c r="BJ23" i="4"/>
  <c r="BI23" i="4"/>
  <c r="BH23" i="4"/>
  <c r="BG23" i="4"/>
  <c r="BL22" i="4"/>
  <c r="BJ22" i="4"/>
  <c r="BI22" i="4"/>
  <c r="BH22" i="4"/>
  <c r="BG22" i="4"/>
  <c r="BL21" i="4"/>
  <c r="BJ21" i="4"/>
  <c r="BI21" i="4"/>
  <c r="BH21" i="4"/>
  <c r="BG21" i="4"/>
  <c r="BL19" i="4"/>
  <c r="BJ19" i="4"/>
  <c r="BI19" i="4"/>
  <c r="BH19" i="4"/>
  <c r="BG19" i="4"/>
  <c r="BL18" i="4"/>
  <c r="BJ18" i="4"/>
  <c r="BI18" i="4"/>
  <c r="BH18" i="4"/>
  <c r="BG18" i="4"/>
  <c r="BL17" i="4"/>
  <c r="BJ17" i="4"/>
  <c r="BI17" i="4"/>
  <c r="BH17" i="4"/>
  <c r="BG17" i="4"/>
  <c r="BL16" i="4"/>
  <c r="BJ16" i="4"/>
  <c r="BI16" i="4"/>
  <c r="BH16" i="4"/>
  <c r="BG16" i="4"/>
  <c r="BL15" i="4"/>
  <c r="BJ15" i="4"/>
  <c r="BI15" i="4"/>
  <c r="BH15" i="4"/>
  <c r="BG15" i="4"/>
  <c r="BL14" i="4"/>
  <c r="BJ14" i="4"/>
  <c r="BI14" i="4"/>
  <c r="BH14" i="4"/>
  <c r="BG14" i="4"/>
  <c r="BL13" i="4"/>
  <c r="BJ13" i="4"/>
  <c r="BI13" i="4"/>
  <c r="BH13" i="4"/>
  <c r="BG13" i="4"/>
  <c r="BL12" i="4"/>
  <c r="BJ12" i="4"/>
  <c r="BI12" i="4"/>
  <c r="BH12" i="4"/>
  <c r="BG12" i="4"/>
  <c r="BL10" i="4"/>
  <c r="BJ10" i="4"/>
  <c r="BI10" i="4"/>
  <c r="BH10" i="4"/>
  <c r="BG10" i="4"/>
  <c r="BL9" i="4"/>
  <c r="BJ9" i="4"/>
  <c r="BI9" i="4"/>
  <c r="BH9" i="4"/>
  <c r="BG9" i="4"/>
  <c r="BL8" i="4"/>
  <c r="BJ8" i="4"/>
  <c r="BI8" i="4"/>
  <c r="BH8" i="4"/>
  <c r="BG8" i="4"/>
  <c r="BL7" i="4"/>
  <c r="BJ7" i="4"/>
  <c r="BI7" i="4"/>
  <c r="BH7" i="4"/>
  <c r="BG7" i="4"/>
  <c r="BL6" i="4"/>
  <c r="BJ6" i="4"/>
  <c r="BI6" i="4"/>
  <c r="BH6" i="4"/>
  <c r="BG6" i="4"/>
  <c r="BL5" i="4"/>
  <c r="BJ5" i="4"/>
  <c r="BI5" i="4"/>
  <c r="BH5" i="4"/>
  <c r="BG5" i="4"/>
  <c r="BL4" i="4"/>
  <c r="BJ4" i="4"/>
  <c r="BI4" i="4"/>
  <c r="BH4" i="4"/>
  <c r="BG4" i="4"/>
  <c r="BK60" i="4" l="1"/>
  <c r="BK64" i="4"/>
  <c r="BK68" i="4"/>
  <c r="BK73" i="4"/>
  <c r="BK77" i="4"/>
  <c r="BK82" i="4"/>
  <c r="BK86" i="4"/>
  <c r="BK5" i="4"/>
  <c r="BK7" i="4"/>
  <c r="BK9" i="4"/>
  <c r="BK14" i="4"/>
  <c r="BK18" i="4"/>
  <c r="BK23" i="4"/>
  <c r="BK27" i="4"/>
  <c r="BK31" i="4"/>
  <c r="BK35" i="4"/>
  <c r="BK39" i="4"/>
  <c r="BK43" i="4"/>
  <c r="BK47" i="4"/>
  <c r="BK51" i="4"/>
  <c r="BK6" i="4"/>
  <c r="BK10" i="4"/>
  <c r="BK15" i="4"/>
  <c r="BK19" i="4"/>
  <c r="BK24" i="4"/>
  <c r="BK28" i="4"/>
  <c r="BK32" i="4"/>
  <c r="BK36" i="4"/>
  <c r="BK40" i="4"/>
  <c r="BK44" i="4"/>
  <c r="BK48" i="4"/>
  <c r="BK52" i="4"/>
  <c r="BK59" i="4"/>
  <c r="BK61" i="4"/>
  <c r="BK65" i="4"/>
  <c r="BK69" i="4"/>
  <c r="BK78" i="4"/>
  <c r="BK83" i="4"/>
  <c r="BK87" i="4"/>
  <c r="BK89" i="4"/>
  <c r="BK12" i="4"/>
  <c r="BK16" i="4"/>
  <c r="BK21" i="4"/>
  <c r="BK25" i="4"/>
  <c r="BK29" i="4"/>
  <c r="BK33" i="4"/>
  <c r="BK37" i="4"/>
  <c r="BK41" i="4"/>
  <c r="BK45" i="4"/>
  <c r="BK49" i="4"/>
  <c r="BK53" i="4"/>
  <c r="BK62" i="4"/>
  <c r="BK66" i="4"/>
  <c r="BK70" i="4"/>
  <c r="BK74" i="4"/>
  <c r="BK80" i="4"/>
  <c r="BK84" i="4"/>
  <c r="BK90" i="4"/>
  <c r="BK4" i="4"/>
  <c r="BL94" i="4"/>
  <c r="BK8" i="4"/>
  <c r="BK13" i="4"/>
  <c r="BK17" i="4"/>
  <c r="BK22" i="4"/>
  <c r="BK26" i="4"/>
  <c r="BK30" i="4"/>
  <c r="BK34" i="4"/>
  <c r="BK38" i="4"/>
  <c r="BK42" i="4"/>
  <c r="BK46" i="4"/>
  <c r="BK50" i="4"/>
  <c r="BK57" i="4"/>
  <c r="BK63" i="4"/>
  <c r="BK67" i="4"/>
  <c r="BK72" i="4"/>
  <c r="BK76" i="4"/>
  <c r="BK81" i="4"/>
  <c r="BK88" i="4"/>
  <c r="BK94" i="4" l="1"/>
  <c r="BA94" i="4" l="1"/>
  <c r="BA112" i="4" s="1"/>
  <c r="BA114" i="4" s="1"/>
  <c r="BA96" i="4"/>
  <c r="BA100" i="4" l="1"/>
  <c r="BA98" i="4" s="1"/>
  <c r="BA110" i="4"/>
  <c r="BA104" i="4"/>
  <c r="BA108" i="4" s="1"/>
  <c r="AO93" i="4" l="1"/>
  <c r="AX90" i="4"/>
  <c r="AW90" i="4"/>
  <c r="AV90" i="4"/>
  <c r="AU90" i="4"/>
  <c r="AT90" i="4"/>
  <c r="AZ90" i="4" s="1"/>
  <c r="AX89" i="4"/>
  <c r="AW89" i="4"/>
  <c r="AV89" i="4"/>
  <c r="AU89" i="4"/>
  <c r="AT89" i="4"/>
  <c r="AZ89" i="4" s="1"/>
  <c r="AZ88" i="4"/>
  <c r="AX88" i="4"/>
  <c r="AW88" i="4"/>
  <c r="AV88" i="4"/>
  <c r="AU88" i="4"/>
  <c r="AT88" i="4"/>
  <c r="AX87" i="4"/>
  <c r="AW87" i="4"/>
  <c r="AV87" i="4"/>
  <c r="AU87" i="4"/>
  <c r="AT87" i="4"/>
  <c r="AZ87" i="4" s="1"/>
  <c r="AX86" i="4"/>
  <c r="AW86" i="4"/>
  <c r="AV86" i="4"/>
  <c r="AU86" i="4"/>
  <c r="AT86" i="4"/>
  <c r="AZ86" i="4" s="1"/>
  <c r="AZ84" i="4"/>
  <c r="AX84" i="4"/>
  <c r="AW84" i="4"/>
  <c r="AV84" i="4"/>
  <c r="AU84" i="4"/>
  <c r="AZ83" i="4"/>
  <c r="AX83" i="4"/>
  <c r="AW83" i="4"/>
  <c r="AV83" i="4"/>
  <c r="AU83" i="4"/>
  <c r="AZ82" i="4"/>
  <c r="AX82" i="4"/>
  <c r="AW82" i="4"/>
  <c r="AV82" i="4"/>
  <c r="AU82" i="4"/>
  <c r="AZ81" i="4"/>
  <c r="AX81" i="4"/>
  <c r="AW81" i="4"/>
  <c r="AV81" i="4"/>
  <c r="AU81" i="4"/>
  <c r="AZ80" i="4"/>
  <c r="AX80" i="4"/>
  <c r="AW80" i="4"/>
  <c r="AV80" i="4"/>
  <c r="AU80" i="4"/>
  <c r="AZ78" i="4"/>
  <c r="AX78" i="4"/>
  <c r="AW78" i="4"/>
  <c r="AV78" i="4"/>
  <c r="AU78" i="4"/>
  <c r="AZ77" i="4"/>
  <c r="AX77" i="4"/>
  <c r="AW77" i="4"/>
  <c r="AV77" i="4"/>
  <c r="AU77" i="4"/>
  <c r="AZ76" i="4"/>
  <c r="AX76" i="4"/>
  <c r="AW76" i="4"/>
  <c r="AV76" i="4"/>
  <c r="AU76" i="4"/>
  <c r="AZ74" i="4"/>
  <c r="AX74" i="4"/>
  <c r="AV74" i="4"/>
  <c r="AU74" i="4"/>
  <c r="AQ74" i="4"/>
  <c r="AW74" i="4" s="1"/>
  <c r="AZ73" i="4"/>
  <c r="AX73" i="4"/>
  <c r="AW73" i="4"/>
  <c r="AV73" i="4"/>
  <c r="AU73" i="4"/>
  <c r="AZ72" i="4"/>
  <c r="AX72" i="4"/>
  <c r="AW72" i="4"/>
  <c r="AV72" i="4"/>
  <c r="AU72" i="4"/>
  <c r="AZ70" i="4"/>
  <c r="AX70" i="4"/>
  <c r="AW70" i="4"/>
  <c r="AV70" i="4"/>
  <c r="AU70" i="4"/>
  <c r="AZ69" i="4"/>
  <c r="AX69" i="4"/>
  <c r="AW69" i="4"/>
  <c r="AV69" i="4"/>
  <c r="AU69" i="4"/>
  <c r="AZ68" i="4"/>
  <c r="AX68" i="4"/>
  <c r="AW68" i="4"/>
  <c r="AV68" i="4"/>
  <c r="AU68" i="4"/>
  <c r="AZ67" i="4"/>
  <c r="AX67" i="4"/>
  <c r="AW67" i="4"/>
  <c r="AV67" i="4"/>
  <c r="AU67" i="4"/>
  <c r="AZ66" i="4"/>
  <c r="AX66" i="4"/>
  <c r="AW66" i="4"/>
  <c r="AV66" i="4"/>
  <c r="AU66" i="4"/>
  <c r="AZ65" i="4"/>
  <c r="AX65" i="4"/>
  <c r="AW65" i="4"/>
  <c r="AV65" i="4"/>
  <c r="AU65" i="4"/>
  <c r="AZ64" i="4"/>
  <c r="AX64" i="4"/>
  <c r="AW64" i="4"/>
  <c r="AV64" i="4"/>
  <c r="AU64" i="4"/>
  <c r="AZ63" i="4"/>
  <c r="AX63" i="4"/>
  <c r="AW63" i="4"/>
  <c r="AV63" i="4"/>
  <c r="AU63" i="4"/>
  <c r="AZ62" i="4"/>
  <c r="AX62" i="4"/>
  <c r="AW62" i="4"/>
  <c r="AV62" i="4"/>
  <c r="AU62" i="4"/>
  <c r="AZ61" i="4"/>
  <c r="AX61" i="4"/>
  <c r="AW61" i="4"/>
  <c r="AV61" i="4"/>
  <c r="AU61" i="4"/>
  <c r="AZ60" i="4"/>
  <c r="AX60" i="4"/>
  <c r="AW60" i="4"/>
  <c r="AV60" i="4"/>
  <c r="AU60" i="4"/>
  <c r="AZ59" i="4"/>
  <c r="AX59" i="4"/>
  <c r="AW59" i="4"/>
  <c r="AV59" i="4"/>
  <c r="AU59" i="4"/>
  <c r="AZ58" i="4"/>
  <c r="AX58" i="4"/>
  <c r="AW58" i="4"/>
  <c r="AV58" i="4"/>
  <c r="AU58" i="4"/>
  <c r="AZ57" i="4"/>
  <c r="AX57" i="4"/>
  <c r="AW57" i="4"/>
  <c r="AV57" i="4"/>
  <c r="AU57" i="4"/>
  <c r="AZ56" i="4"/>
  <c r="AX56" i="4"/>
  <c r="AW56" i="4"/>
  <c r="AV56" i="4"/>
  <c r="AU56" i="4"/>
  <c r="AZ55" i="4"/>
  <c r="AX55" i="4"/>
  <c r="AW55" i="4"/>
  <c r="AV55" i="4"/>
  <c r="AU55" i="4"/>
  <c r="AZ54" i="4"/>
  <c r="AX54" i="4"/>
  <c r="AW54" i="4"/>
  <c r="AV54" i="4"/>
  <c r="AU54" i="4"/>
  <c r="AZ53" i="4"/>
  <c r="AX53" i="4"/>
  <c r="AW53" i="4"/>
  <c r="AV53" i="4"/>
  <c r="AU53" i="4"/>
  <c r="AZ52" i="4"/>
  <c r="AX52" i="4"/>
  <c r="AW52" i="4"/>
  <c r="AV52" i="4"/>
  <c r="AU52" i="4"/>
  <c r="AZ51" i="4"/>
  <c r="AX51" i="4"/>
  <c r="AW51" i="4"/>
  <c r="AV51" i="4"/>
  <c r="AU51" i="4"/>
  <c r="AZ50" i="4"/>
  <c r="AX50" i="4"/>
  <c r="AW50" i="4"/>
  <c r="AV50" i="4"/>
  <c r="AU50" i="4"/>
  <c r="AZ49" i="4"/>
  <c r="AX49" i="4"/>
  <c r="AW49" i="4"/>
  <c r="AV49" i="4"/>
  <c r="AU49" i="4"/>
  <c r="AZ48" i="4"/>
  <c r="AX48" i="4"/>
  <c r="AW48" i="4"/>
  <c r="AV48" i="4"/>
  <c r="AU48" i="4"/>
  <c r="AZ47" i="4"/>
  <c r="AX47" i="4"/>
  <c r="AW47" i="4"/>
  <c r="AV47" i="4"/>
  <c r="AU47" i="4"/>
  <c r="AZ46" i="4"/>
  <c r="AX46" i="4"/>
  <c r="AW46" i="4"/>
  <c r="AV46" i="4"/>
  <c r="AU46" i="4"/>
  <c r="AZ45" i="4"/>
  <c r="AX45" i="4"/>
  <c r="AW45" i="4"/>
  <c r="AV45" i="4"/>
  <c r="AU45" i="4"/>
  <c r="AZ44" i="4"/>
  <c r="AX44" i="4"/>
  <c r="AW44" i="4"/>
  <c r="AV44" i="4"/>
  <c r="AU44" i="4"/>
  <c r="AZ43" i="4"/>
  <c r="AX43" i="4"/>
  <c r="AW43" i="4"/>
  <c r="AV43" i="4"/>
  <c r="AU43" i="4"/>
  <c r="AZ42" i="4"/>
  <c r="AX42" i="4"/>
  <c r="AW42" i="4"/>
  <c r="AV42" i="4"/>
  <c r="AU42" i="4"/>
  <c r="AZ41" i="4"/>
  <c r="AX41" i="4"/>
  <c r="AW41" i="4"/>
  <c r="AV41" i="4"/>
  <c r="AU41" i="4"/>
  <c r="AZ40" i="4"/>
  <c r="AX40" i="4"/>
  <c r="AW40" i="4"/>
  <c r="AV40" i="4"/>
  <c r="AU40" i="4"/>
  <c r="AO39" i="4"/>
  <c r="AZ38" i="4"/>
  <c r="AX38" i="4"/>
  <c r="AW38" i="4"/>
  <c r="AV38" i="4"/>
  <c r="AU38" i="4"/>
  <c r="AZ37" i="4"/>
  <c r="AX37" i="4"/>
  <c r="AW37" i="4"/>
  <c r="AV37" i="4"/>
  <c r="AU37" i="4"/>
  <c r="AZ36" i="4"/>
  <c r="AX36" i="4"/>
  <c r="AW36" i="4"/>
  <c r="AV36" i="4"/>
  <c r="AU36" i="4"/>
  <c r="AZ35" i="4"/>
  <c r="AX35" i="4"/>
  <c r="AW35" i="4"/>
  <c r="AV35" i="4"/>
  <c r="AU35" i="4"/>
  <c r="AZ34" i="4"/>
  <c r="AX34" i="4"/>
  <c r="AW34" i="4"/>
  <c r="AV34" i="4"/>
  <c r="AU34" i="4"/>
  <c r="AZ33" i="4"/>
  <c r="AX33" i="4"/>
  <c r="AW33" i="4"/>
  <c r="AV33" i="4"/>
  <c r="AU33" i="4"/>
  <c r="AZ32" i="4"/>
  <c r="AX32" i="4"/>
  <c r="AW32" i="4"/>
  <c r="AV32" i="4"/>
  <c r="AU32" i="4"/>
  <c r="AZ31" i="4"/>
  <c r="AX31" i="4"/>
  <c r="AW31" i="4"/>
  <c r="AV31" i="4"/>
  <c r="AU31" i="4"/>
  <c r="AZ30" i="4"/>
  <c r="AX30" i="4"/>
  <c r="AW30" i="4"/>
  <c r="AV30" i="4"/>
  <c r="AU30" i="4"/>
  <c r="AZ29" i="4"/>
  <c r="AX29" i="4"/>
  <c r="AW29" i="4"/>
  <c r="AV29" i="4"/>
  <c r="AU29" i="4"/>
  <c r="AZ28" i="4"/>
  <c r="AX28" i="4"/>
  <c r="AW28" i="4"/>
  <c r="AV28" i="4"/>
  <c r="AU28" i="4"/>
  <c r="AZ27" i="4"/>
  <c r="AX27" i="4"/>
  <c r="AW27" i="4"/>
  <c r="AV27" i="4"/>
  <c r="AU27" i="4"/>
  <c r="AZ26" i="4"/>
  <c r="AX26" i="4"/>
  <c r="AW26" i="4"/>
  <c r="AV26" i="4"/>
  <c r="AU26" i="4"/>
  <c r="AZ25" i="4"/>
  <c r="AX25" i="4"/>
  <c r="AW25" i="4"/>
  <c r="AV25" i="4"/>
  <c r="AU25" i="4"/>
  <c r="AZ24" i="4"/>
  <c r="AX24" i="4"/>
  <c r="AW24" i="4"/>
  <c r="AV24" i="4"/>
  <c r="AU24" i="4"/>
  <c r="AZ23" i="4"/>
  <c r="AX23" i="4"/>
  <c r="AW23" i="4"/>
  <c r="AV23" i="4"/>
  <c r="AU23" i="4"/>
  <c r="AZ22" i="4"/>
  <c r="AX22" i="4"/>
  <c r="AW22" i="4"/>
  <c r="AV22" i="4"/>
  <c r="AU22" i="4"/>
  <c r="AZ21" i="4"/>
  <c r="AX21" i="4"/>
  <c r="AW21" i="4"/>
  <c r="AV21" i="4"/>
  <c r="AU21" i="4"/>
  <c r="AZ19" i="4"/>
  <c r="AX19" i="4"/>
  <c r="AW19" i="4"/>
  <c r="AV19" i="4"/>
  <c r="AU19" i="4"/>
  <c r="AZ18" i="4"/>
  <c r="AX18" i="4"/>
  <c r="AW18" i="4"/>
  <c r="AV18" i="4"/>
  <c r="AU18" i="4"/>
  <c r="AZ17" i="4"/>
  <c r="AX17" i="4"/>
  <c r="AW17" i="4"/>
  <c r="AV17" i="4"/>
  <c r="AU17" i="4"/>
  <c r="AZ16" i="4"/>
  <c r="AX16" i="4"/>
  <c r="AW16" i="4"/>
  <c r="AV16" i="4"/>
  <c r="AU16" i="4"/>
  <c r="AZ15" i="4"/>
  <c r="AX15" i="4"/>
  <c r="AW15" i="4"/>
  <c r="AV15" i="4"/>
  <c r="AU15" i="4"/>
  <c r="AO14" i="4"/>
  <c r="AZ13" i="4"/>
  <c r="AX13" i="4"/>
  <c r="AW13" i="4"/>
  <c r="AV13" i="4"/>
  <c r="AU13" i="4"/>
  <c r="AZ12" i="4"/>
  <c r="AX12" i="4"/>
  <c r="AW12" i="4"/>
  <c r="AV12" i="4"/>
  <c r="AU12" i="4"/>
  <c r="AZ10" i="4"/>
  <c r="AX10" i="4"/>
  <c r="AW10" i="4"/>
  <c r="AV10" i="4"/>
  <c r="AU10" i="4"/>
  <c r="AZ9" i="4"/>
  <c r="AX9" i="4"/>
  <c r="AW9" i="4"/>
  <c r="AV9" i="4"/>
  <c r="AU9" i="4"/>
  <c r="AZ8" i="4"/>
  <c r="AX8" i="4"/>
  <c r="AW8" i="4"/>
  <c r="AV8" i="4"/>
  <c r="AU8" i="4"/>
  <c r="AO7" i="4"/>
  <c r="AZ6" i="4"/>
  <c r="AX6" i="4"/>
  <c r="AW6" i="4"/>
  <c r="AV6" i="4"/>
  <c r="AU6" i="4"/>
  <c r="AZ5" i="4"/>
  <c r="AX5" i="4"/>
  <c r="AW5" i="4"/>
  <c r="AV5" i="4"/>
  <c r="AU5" i="4"/>
  <c r="AZ4" i="4"/>
  <c r="AX4" i="4"/>
  <c r="AW4" i="4"/>
  <c r="AV4" i="4"/>
  <c r="AU4" i="4"/>
  <c r="AZ7" i="4" l="1"/>
  <c r="AX14" i="4"/>
  <c r="AW39" i="4"/>
  <c r="AY4" i="4"/>
  <c r="AV7" i="4"/>
  <c r="AY10" i="4"/>
  <c r="AU14" i="4"/>
  <c r="AY18" i="4"/>
  <c r="AY23" i="4"/>
  <c r="AY27" i="4"/>
  <c r="AY31" i="4"/>
  <c r="AY35" i="4"/>
  <c r="AY43" i="4"/>
  <c r="AY47" i="4"/>
  <c r="AY51" i="4"/>
  <c r="AY55" i="4"/>
  <c r="AY59" i="4"/>
  <c r="AY63" i="4"/>
  <c r="AY67" i="4"/>
  <c r="AY72" i="4"/>
  <c r="AY76" i="4"/>
  <c r="AY81" i="4"/>
  <c r="AY5" i="4"/>
  <c r="AY12" i="4"/>
  <c r="AY15" i="4"/>
  <c r="AY19" i="4"/>
  <c r="AY24" i="4"/>
  <c r="AY28" i="4"/>
  <c r="AY32" i="4"/>
  <c r="AY36" i="4"/>
  <c r="AY40" i="4"/>
  <c r="AY44" i="4"/>
  <c r="AY48" i="4"/>
  <c r="AY52" i="4"/>
  <c r="AY56" i="4"/>
  <c r="AY60" i="4"/>
  <c r="AY64" i="4"/>
  <c r="AY68" i="4"/>
  <c r="AY73" i="4"/>
  <c r="AY77" i="4"/>
  <c r="AY82" i="4"/>
  <c r="AY86" i="4"/>
  <c r="AY89" i="4"/>
  <c r="AY6" i="4"/>
  <c r="AY8" i="4"/>
  <c r="AY13" i="4"/>
  <c r="AY16" i="4"/>
  <c r="AY21" i="4"/>
  <c r="AY25" i="4"/>
  <c r="AY29" i="4"/>
  <c r="AY33" i="4"/>
  <c r="AY37" i="4"/>
  <c r="AY41" i="4"/>
  <c r="AY45" i="4"/>
  <c r="AY49" i="4"/>
  <c r="AY53" i="4"/>
  <c r="AY57" i="4"/>
  <c r="AY61" i="4"/>
  <c r="AY65" i="4"/>
  <c r="AY69" i="4"/>
  <c r="AY78" i="4"/>
  <c r="AY83" i="4"/>
  <c r="AY87" i="4"/>
  <c r="AO92" i="4"/>
  <c r="AY9" i="4"/>
  <c r="AY17" i="4"/>
  <c r="AY22" i="4"/>
  <c r="AY26" i="4"/>
  <c r="AY30" i="4"/>
  <c r="AY34" i="4"/>
  <c r="AY38" i="4"/>
  <c r="AY42" i="4"/>
  <c r="AY46" i="4"/>
  <c r="AY50" i="4"/>
  <c r="AY54" i="4"/>
  <c r="AY58" i="4"/>
  <c r="AY62" i="4"/>
  <c r="AY66" i="4"/>
  <c r="AY70" i="4"/>
  <c r="AY74" i="4"/>
  <c r="AY80" i="4"/>
  <c r="AY84" i="4"/>
  <c r="AY88" i="4"/>
  <c r="AY90" i="4"/>
  <c r="AW7" i="4"/>
  <c r="AV14" i="4"/>
  <c r="AZ14" i="4"/>
  <c r="AU39" i="4"/>
  <c r="AX39" i="4"/>
  <c r="AX7" i="4"/>
  <c r="AW14" i="4"/>
  <c r="AV39" i="4"/>
  <c r="AZ39" i="4"/>
  <c r="AU7" i="4"/>
  <c r="AY7" i="4" l="1"/>
  <c r="AY14" i="4"/>
  <c r="AZ94" i="4"/>
  <c r="AY39" i="4"/>
  <c r="AY94" i="4" l="1"/>
  <c r="AO94" i="4" s="1"/>
  <c r="AO112" i="4" s="1"/>
  <c r="AO114" i="4" s="1"/>
  <c r="AL90" i="4" l="1"/>
  <c r="AK90" i="4"/>
  <c r="AJ90" i="4"/>
  <c r="AI90" i="4"/>
  <c r="AH90" i="4"/>
  <c r="AN90" i="4" s="1"/>
  <c r="AL89" i="4"/>
  <c r="AK89" i="4"/>
  <c r="AJ89" i="4"/>
  <c r="AI89" i="4"/>
  <c r="AH89" i="4"/>
  <c r="AN89" i="4" s="1"/>
  <c r="AL88" i="4"/>
  <c r="AK88" i="4"/>
  <c r="AJ88" i="4"/>
  <c r="AI88" i="4"/>
  <c r="AH88" i="4"/>
  <c r="AN88" i="4" s="1"/>
  <c r="AL87" i="4"/>
  <c r="AK87" i="4"/>
  <c r="AJ87" i="4"/>
  <c r="AI87" i="4"/>
  <c r="AH87" i="4"/>
  <c r="AN87" i="4" s="1"/>
  <c r="AN86" i="4"/>
  <c r="AL86" i="4"/>
  <c r="AK86" i="4"/>
  <c r="AJ86" i="4"/>
  <c r="AI86" i="4"/>
  <c r="AN84" i="4"/>
  <c r="AL84" i="4"/>
  <c r="AK84" i="4"/>
  <c r="AJ84" i="4"/>
  <c r="AI84" i="4"/>
  <c r="AN83" i="4"/>
  <c r="AL83" i="4"/>
  <c r="AK83" i="4"/>
  <c r="AJ83" i="4"/>
  <c r="AI83" i="4"/>
  <c r="AN82" i="4"/>
  <c r="AL82" i="4"/>
  <c r="AK82" i="4"/>
  <c r="AJ82" i="4"/>
  <c r="AI82" i="4"/>
  <c r="AN81" i="4"/>
  <c r="AL81" i="4"/>
  <c r="AK81" i="4"/>
  <c r="AJ81" i="4"/>
  <c r="AI81" i="4"/>
  <c r="AN80" i="4"/>
  <c r="AL80" i="4"/>
  <c r="AK80" i="4"/>
  <c r="AJ80" i="4"/>
  <c r="AI80" i="4"/>
  <c r="AN78" i="4"/>
  <c r="AL78" i="4"/>
  <c r="AK78" i="4"/>
  <c r="AJ78" i="4"/>
  <c r="AI78" i="4"/>
  <c r="AN77" i="4"/>
  <c r="AL77" i="4"/>
  <c r="AK77" i="4"/>
  <c r="AJ77" i="4"/>
  <c r="AI77" i="4"/>
  <c r="AN76" i="4"/>
  <c r="AL76" i="4"/>
  <c r="AK76" i="4"/>
  <c r="AJ76" i="4"/>
  <c r="AI76" i="4"/>
  <c r="AN74" i="4"/>
  <c r="AL74" i="4"/>
  <c r="AJ74" i="4"/>
  <c r="AI74" i="4"/>
  <c r="AE74" i="4"/>
  <c r="AK74" i="4" s="1"/>
  <c r="AN73" i="4"/>
  <c r="AL73" i="4"/>
  <c r="AK73" i="4"/>
  <c r="AJ73" i="4"/>
  <c r="AI73" i="4"/>
  <c r="AN72" i="4"/>
  <c r="AL72" i="4"/>
  <c r="AK72" i="4"/>
  <c r="AJ72" i="4"/>
  <c r="AI72" i="4"/>
  <c r="AN70" i="4"/>
  <c r="AL70" i="4"/>
  <c r="AK70" i="4"/>
  <c r="AJ70" i="4"/>
  <c r="AI70" i="4"/>
  <c r="AN69" i="4"/>
  <c r="AL69" i="4"/>
  <c r="AK69" i="4"/>
  <c r="AJ69" i="4"/>
  <c r="AI69" i="4"/>
  <c r="AN68" i="4"/>
  <c r="AL68" i="4"/>
  <c r="AK68" i="4"/>
  <c r="AJ68" i="4"/>
  <c r="AI68" i="4"/>
  <c r="AN67" i="4"/>
  <c r="AL67" i="4"/>
  <c r="AK67" i="4"/>
  <c r="AJ67" i="4"/>
  <c r="AI67" i="4"/>
  <c r="AN66" i="4"/>
  <c r="AL66" i="4"/>
  <c r="AK66" i="4"/>
  <c r="AJ66" i="4"/>
  <c r="AI66" i="4"/>
  <c r="AN65" i="4"/>
  <c r="AL65" i="4"/>
  <c r="AK65" i="4"/>
  <c r="AJ65" i="4"/>
  <c r="AI65" i="4"/>
  <c r="AN64" i="4"/>
  <c r="AL64" i="4"/>
  <c r="AK64" i="4"/>
  <c r="AJ64" i="4"/>
  <c r="AI64" i="4"/>
  <c r="AN63" i="4"/>
  <c r="AL63" i="4"/>
  <c r="AK63" i="4"/>
  <c r="AJ63" i="4"/>
  <c r="AI63" i="4"/>
  <c r="AN62" i="4"/>
  <c r="AL62" i="4"/>
  <c r="AK62" i="4"/>
  <c r="AJ62" i="4"/>
  <c r="AI62" i="4"/>
  <c r="AN61" i="4"/>
  <c r="AL61" i="4"/>
  <c r="AK61" i="4"/>
  <c r="AJ61" i="4"/>
  <c r="AI61" i="4"/>
  <c r="AN60" i="4"/>
  <c r="AL60" i="4"/>
  <c r="AK60" i="4"/>
  <c r="AJ60" i="4"/>
  <c r="AI60" i="4"/>
  <c r="AN59" i="4"/>
  <c r="AL59" i="4"/>
  <c r="AK59" i="4"/>
  <c r="AJ59" i="4"/>
  <c r="AI59" i="4"/>
  <c r="AN58" i="4"/>
  <c r="AL58" i="4"/>
  <c r="AK58" i="4"/>
  <c r="AJ58" i="4"/>
  <c r="AI58" i="4"/>
  <c r="AN57" i="4"/>
  <c r="AL57" i="4"/>
  <c r="AK57" i="4"/>
  <c r="AJ57" i="4"/>
  <c r="AI57" i="4"/>
  <c r="AN56" i="4"/>
  <c r="AL56" i="4"/>
  <c r="AK56" i="4"/>
  <c r="AJ56" i="4"/>
  <c r="AI56" i="4"/>
  <c r="AN55" i="4"/>
  <c r="AL55" i="4"/>
  <c r="AK55" i="4"/>
  <c r="AJ55" i="4"/>
  <c r="AI55" i="4"/>
  <c r="AN54" i="4"/>
  <c r="AL54" i="4"/>
  <c r="AK54" i="4"/>
  <c r="AJ54" i="4"/>
  <c r="AI54" i="4"/>
  <c r="AN53" i="4"/>
  <c r="AL53" i="4"/>
  <c r="AK53" i="4"/>
  <c r="AJ53" i="4"/>
  <c r="AI53" i="4"/>
  <c r="AN52" i="4"/>
  <c r="AL52" i="4"/>
  <c r="AK52" i="4"/>
  <c r="AJ52" i="4"/>
  <c r="AI52" i="4"/>
  <c r="AN51" i="4"/>
  <c r="AL51" i="4"/>
  <c r="AK51" i="4"/>
  <c r="AJ51" i="4"/>
  <c r="AI51" i="4"/>
  <c r="AN50" i="4"/>
  <c r="AL50" i="4"/>
  <c r="AK50" i="4"/>
  <c r="AJ50" i="4"/>
  <c r="AI50" i="4"/>
  <c r="AN49" i="4"/>
  <c r="AL49" i="4"/>
  <c r="AK49" i="4"/>
  <c r="AJ49" i="4"/>
  <c r="AI49" i="4"/>
  <c r="AN48" i="4"/>
  <c r="AL48" i="4"/>
  <c r="AK48" i="4"/>
  <c r="AJ48" i="4"/>
  <c r="AI48" i="4"/>
  <c r="AN47" i="4"/>
  <c r="AL47" i="4"/>
  <c r="AK47" i="4"/>
  <c r="AJ47" i="4"/>
  <c r="AI47" i="4"/>
  <c r="AN46" i="4"/>
  <c r="AL46" i="4"/>
  <c r="AK46" i="4"/>
  <c r="AJ46" i="4"/>
  <c r="AI46" i="4"/>
  <c r="AN45" i="4"/>
  <c r="AL45" i="4"/>
  <c r="AK45" i="4"/>
  <c r="AJ45" i="4"/>
  <c r="AI45" i="4"/>
  <c r="AN44" i="4"/>
  <c r="AL44" i="4"/>
  <c r="AK44" i="4"/>
  <c r="AJ44" i="4"/>
  <c r="AI44" i="4"/>
  <c r="AN43" i="4"/>
  <c r="AL43" i="4"/>
  <c r="AK43" i="4"/>
  <c r="AJ43" i="4"/>
  <c r="AI43" i="4"/>
  <c r="AN42" i="4"/>
  <c r="AL42" i="4"/>
  <c r="AK42" i="4"/>
  <c r="AJ42" i="4"/>
  <c r="AI42" i="4"/>
  <c r="AN41" i="4"/>
  <c r="AL41" i="4"/>
  <c r="AK41" i="4"/>
  <c r="AJ41" i="4"/>
  <c r="AI41" i="4"/>
  <c r="AN40" i="4"/>
  <c r="AL40" i="4"/>
  <c r="AK40" i="4"/>
  <c r="AJ40" i="4"/>
  <c r="AI40" i="4"/>
  <c r="AN39" i="4"/>
  <c r="AL39" i="4"/>
  <c r="AK39" i="4"/>
  <c r="AJ39" i="4"/>
  <c r="AI39" i="4"/>
  <c r="AN38" i="4"/>
  <c r="AL38" i="4"/>
  <c r="AK38" i="4"/>
  <c r="AJ38" i="4"/>
  <c r="AI38" i="4"/>
  <c r="AN37" i="4"/>
  <c r="AL37" i="4"/>
  <c r="AK37" i="4"/>
  <c r="AJ37" i="4"/>
  <c r="AI37" i="4"/>
  <c r="AN36" i="4"/>
  <c r="AL36" i="4"/>
  <c r="AK36" i="4"/>
  <c r="AJ36" i="4"/>
  <c r="AI36" i="4"/>
  <c r="AN35" i="4"/>
  <c r="AL35" i="4"/>
  <c r="AK35" i="4"/>
  <c r="AJ35" i="4"/>
  <c r="AI35" i="4"/>
  <c r="AN34" i="4"/>
  <c r="AL34" i="4"/>
  <c r="AK34" i="4"/>
  <c r="AJ34" i="4"/>
  <c r="AI34" i="4"/>
  <c r="AN33" i="4"/>
  <c r="AL33" i="4"/>
  <c r="AK33" i="4"/>
  <c r="AJ33" i="4"/>
  <c r="AI33" i="4"/>
  <c r="AN32" i="4"/>
  <c r="AL32" i="4"/>
  <c r="AK32" i="4"/>
  <c r="AJ32" i="4"/>
  <c r="AI32" i="4"/>
  <c r="AN31" i="4"/>
  <c r="AL31" i="4"/>
  <c r="AK31" i="4"/>
  <c r="AJ31" i="4"/>
  <c r="AI31" i="4"/>
  <c r="AN30" i="4"/>
  <c r="AL30" i="4"/>
  <c r="AK30" i="4"/>
  <c r="AJ30" i="4"/>
  <c r="AI30" i="4"/>
  <c r="AN29" i="4"/>
  <c r="AL29" i="4"/>
  <c r="AK29" i="4"/>
  <c r="AJ29" i="4"/>
  <c r="AI29" i="4"/>
  <c r="AN28" i="4"/>
  <c r="AL28" i="4"/>
  <c r="AK28" i="4"/>
  <c r="AJ28" i="4"/>
  <c r="AI28" i="4"/>
  <c r="AN27" i="4"/>
  <c r="AL27" i="4"/>
  <c r="AK27" i="4"/>
  <c r="AJ27" i="4"/>
  <c r="AI27" i="4"/>
  <c r="AN26" i="4"/>
  <c r="AL26" i="4"/>
  <c r="AK26" i="4"/>
  <c r="AJ26" i="4"/>
  <c r="AI26" i="4"/>
  <c r="AN25" i="4"/>
  <c r="AL25" i="4"/>
  <c r="AK25" i="4"/>
  <c r="AJ25" i="4"/>
  <c r="AG25" i="4"/>
  <c r="AN24" i="4"/>
  <c r="AL24" i="4"/>
  <c r="AK24" i="4"/>
  <c r="AJ24" i="4"/>
  <c r="AI24" i="4"/>
  <c r="AN23" i="4"/>
  <c r="AL23" i="4"/>
  <c r="AK23" i="4"/>
  <c r="AJ23" i="4"/>
  <c r="AI23" i="4"/>
  <c r="AN22" i="4"/>
  <c r="AL22" i="4"/>
  <c r="AK22" i="4"/>
  <c r="AJ22" i="4"/>
  <c r="AI22" i="4"/>
  <c r="AN21" i="4"/>
  <c r="AL21" i="4"/>
  <c r="AK21" i="4"/>
  <c r="AJ21" i="4"/>
  <c r="AI21" i="4"/>
  <c r="AN19" i="4"/>
  <c r="AL19" i="4"/>
  <c r="AK19" i="4"/>
  <c r="AJ19" i="4"/>
  <c r="AI19" i="4"/>
  <c r="AN18" i="4"/>
  <c r="AL18" i="4"/>
  <c r="AK18" i="4"/>
  <c r="AJ18" i="4"/>
  <c r="AI18" i="4"/>
  <c r="AN17" i="4"/>
  <c r="AL17" i="4"/>
  <c r="AK17" i="4"/>
  <c r="AJ17" i="4"/>
  <c r="AI17" i="4"/>
  <c r="AN16" i="4"/>
  <c r="AL16" i="4"/>
  <c r="AK16" i="4"/>
  <c r="AJ16" i="4"/>
  <c r="AI16" i="4"/>
  <c r="AN15" i="4"/>
  <c r="AL15" i="4"/>
  <c r="AK15" i="4"/>
  <c r="AJ15" i="4"/>
  <c r="AI15" i="4"/>
  <c r="AN14" i="4"/>
  <c r="AL14" i="4"/>
  <c r="AK14" i="4"/>
  <c r="AJ14" i="4"/>
  <c r="AN13" i="4"/>
  <c r="AL13" i="4"/>
  <c r="AK13" i="4"/>
  <c r="AJ13" i="4"/>
  <c r="AI13" i="4"/>
  <c r="AN12" i="4"/>
  <c r="AL12" i="4"/>
  <c r="AK12" i="4"/>
  <c r="AJ12" i="4"/>
  <c r="AG12" i="4"/>
  <c r="AN10" i="4"/>
  <c r="AL10" i="4"/>
  <c r="AK10" i="4"/>
  <c r="AJ10" i="4"/>
  <c r="AI10" i="4"/>
  <c r="AN9" i="4"/>
  <c r="AL9" i="4"/>
  <c r="AK9" i="4"/>
  <c r="AJ9" i="4"/>
  <c r="AI9" i="4"/>
  <c r="AN8" i="4"/>
  <c r="AL8" i="4"/>
  <c r="AK8" i="4"/>
  <c r="AJ8" i="4"/>
  <c r="AI8" i="4"/>
  <c r="AN7" i="4"/>
  <c r="AL7" i="4"/>
  <c r="AK7" i="4"/>
  <c r="AJ7" i="4"/>
  <c r="AI7" i="4"/>
  <c r="AN6" i="4"/>
  <c r="AL6" i="4"/>
  <c r="AK6" i="4"/>
  <c r="AJ6" i="4"/>
  <c r="AI6" i="4"/>
  <c r="AN5" i="4"/>
  <c r="AL5" i="4"/>
  <c r="AK5" i="4"/>
  <c r="AJ5" i="4"/>
  <c r="AG5" i="4"/>
  <c r="AN4" i="4"/>
  <c r="AL4" i="4"/>
  <c r="AK4" i="4"/>
  <c r="AJ4" i="4"/>
  <c r="AI4" i="4"/>
  <c r="AM88" i="4" l="1"/>
  <c r="AM4" i="4"/>
  <c r="AM8" i="4"/>
  <c r="AM14" i="4"/>
  <c r="AM76" i="4"/>
  <c r="AM81" i="4"/>
  <c r="AM86" i="4"/>
  <c r="AM12" i="4"/>
  <c r="AM13" i="4"/>
  <c r="AM18" i="4"/>
  <c r="AM23" i="4"/>
  <c r="AM27" i="4"/>
  <c r="AM31" i="4"/>
  <c r="AM35" i="4"/>
  <c r="AM39" i="4"/>
  <c r="AM43" i="4"/>
  <c r="AM47" i="4"/>
  <c r="AM51" i="4"/>
  <c r="AM55" i="4"/>
  <c r="AM59" i="4"/>
  <c r="AM63" i="4"/>
  <c r="AM67" i="4"/>
  <c r="AM72" i="4"/>
  <c r="AM6" i="4"/>
  <c r="AM10" i="4"/>
  <c r="AM7" i="4"/>
  <c r="AM17" i="4"/>
  <c r="AM22" i="4"/>
  <c r="AM25" i="4"/>
  <c r="AM26" i="4"/>
  <c r="AM30" i="4"/>
  <c r="AM34" i="4"/>
  <c r="AM38" i="4"/>
  <c r="AM42" i="4"/>
  <c r="AM46" i="4"/>
  <c r="AM50" i="4"/>
  <c r="AM54" i="4"/>
  <c r="AM58" i="4"/>
  <c r="AM62" i="4"/>
  <c r="AM66" i="4"/>
  <c r="AM70" i="4"/>
  <c r="AM74" i="4"/>
  <c r="AM80" i="4"/>
  <c r="AM84" i="4"/>
  <c r="AM90" i="4"/>
  <c r="AM9" i="4"/>
  <c r="AM15" i="4"/>
  <c r="AM19" i="4"/>
  <c r="AM24" i="4"/>
  <c r="AM28" i="4"/>
  <c r="AM32" i="4"/>
  <c r="AM36" i="4"/>
  <c r="AM40" i="4"/>
  <c r="AM44" i="4"/>
  <c r="AM48" i="4"/>
  <c r="AM52" i="4"/>
  <c r="AM56" i="4"/>
  <c r="AM60" i="4"/>
  <c r="AM64" i="4"/>
  <c r="AM68" i="4"/>
  <c r="AM73" i="4"/>
  <c r="AM77" i="4"/>
  <c r="AM82" i="4"/>
  <c r="AM5" i="4"/>
  <c r="AM16" i="4"/>
  <c r="AM21" i="4"/>
  <c r="AM29" i="4"/>
  <c r="AM33" i="4"/>
  <c r="AM37" i="4"/>
  <c r="AM41" i="4"/>
  <c r="AM45" i="4"/>
  <c r="AM49" i="4"/>
  <c r="AM53" i="4"/>
  <c r="AM57" i="4"/>
  <c r="AM61" i="4"/>
  <c r="AM65" i="4"/>
  <c r="AM69" i="4"/>
  <c r="AM78" i="4"/>
  <c r="AM83" i="4"/>
  <c r="AM87" i="4"/>
  <c r="AM89" i="4"/>
  <c r="I86" i="4" l="1"/>
  <c r="J86" i="4" s="1"/>
  <c r="E86" i="4"/>
  <c r="P84" i="4"/>
  <c r="N84" i="4"/>
  <c r="M84" i="4"/>
  <c r="L84" i="4"/>
  <c r="K84" i="4"/>
  <c r="P83" i="4"/>
  <c r="N83" i="4"/>
  <c r="M83" i="4"/>
  <c r="L83" i="4"/>
  <c r="K83" i="4"/>
  <c r="P82" i="4"/>
  <c r="N82" i="4"/>
  <c r="M82" i="4"/>
  <c r="L82" i="4"/>
  <c r="K82" i="4"/>
  <c r="I81" i="4"/>
  <c r="P80" i="4"/>
  <c r="N80" i="4"/>
  <c r="M80" i="4"/>
  <c r="L80" i="4"/>
  <c r="K80" i="4"/>
  <c r="P78" i="4"/>
  <c r="N78" i="4"/>
  <c r="M78" i="4"/>
  <c r="L78" i="4"/>
  <c r="K78" i="4"/>
  <c r="P77" i="4"/>
  <c r="N77" i="4"/>
  <c r="M77" i="4"/>
  <c r="L77" i="4"/>
  <c r="K77" i="4"/>
  <c r="P76" i="4"/>
  <c r="N76" i="4"/>
  <c r="M76" i="4"/>
  <c r="L76" i="4"/>
  <c r="K76" i="4"/>
  <c r="P74" i="4"/>
  <c r="N74" i="4"/>
  <c r="L74" i="4"/>
  <c r="K74" i="4"/>
  <c r="G74" i="4"/>
  <c r="M74" i="4" s="1"/>
  <c r="I73" i="4"/>
  <c r="E73" i="4"/>
  <c r="P72" i="4"/>
  <c r="N72" i="4"/>
  <c r="M72" i="4"/>
  <c r="L72" i="4"/>
  <c r="K72" i="4"/>
  <c r="P70" i="4"/>
  <c r="N70" i="4"/>
  <c r="M70" i="4"/>
  <c r="L70" i="4"/>
  <c r="K70" i="4"/>
  <c r="P69" i="4"/>
  <c r="N69" i="4"/>
  <c r="M69" i="4"/>
  <c r="L69" i="4"/>
  <c r="K69" i="4"/>
  <c r="P68" i="4"/>
  <c r="N68" i="4"/>
  <c r="M68" i="4"/>
  <c r="L68" i="4"/>
  <c r="K68" i="4"/>
  <c r="P67" i="4"/>
  <c r="N67" i="4"/>
  <c r="M67" i="4"/>
  <c r="L67" i="4"/>
  <c r="K67" i="4"/>
  <c r="P66" i="4"/>
  <c r="N66" i="4"/>
  <c r="M66" i="4"/>
  <c r="L66" i="4"/>
  <c r="K66" i="4"/>
  <c r="P65" i="4"/>
  <c r="N65" i="4"/>
  <c r="M65" i="4"/>
  <c r="L65" i="4"/>
  <c r="K65" i="4"/>
  <c r="P64" i="4"/>
  <c r="N64" i="4"/>
  <c r="M64" i="4"/>
  <c r="L64" i="4"/>
  <c r="K64" i="4"/>
  <c r="P63" i="4"/>
  <c r="N63" i="4"/>
  <c r="M63" i="4"/>
  <c r="L63" i="4"/>
  <c r="K63" i="4"/>
  <c r="P62" i="4"/>
  <c r="N62" i="4"/>
  <c r="M62" i="4"/>
  <c r="L62" i="4"/>
  <c r="K62" i="4"/>
  <c r="P61" i="4"/>
  <c r="N61" i="4"/>
  <c r="M61" i="4"/>
  <c r="L61" i="4"/>
  <c r="K61" i="4"/>
  <c r="P60" i="4"/>
  <c r="N60" i="4"/>
  <c r="M60" i="4"/>
  <c r="L60" i="4"/>
  <c r="K60" i="4"/>
  <c r="I59" i="4"/>
  <c r="P58" i="4"/>
  <c r="N58" i="4"/>
  <c r="M58" i="4"/>
  <c r="L58" i="4"/>
  <c r="K58" i="4"/>
  <c r="P57" i="4"/>
  <c r="N57" i="4"/>
  <c r="M57" i="4"/>
  <c r="L57" i="4"/>
  <c r="K57" i="4"/>
  <c r="P56" i="4"/>
  <c r="N56" i="4"/>
  <c r="M56" i="4"/>
  <c r="L56" i="4"/>
  <c r="K56" i="4"/>
  <c r="P55" i="4"/>
  <c r="N55" i="4"/>
  <c r="M55" i="4"/>
  <c r="L55" i="4"/>
  <c r="K55" i="4"/>
  <c r="P54" i="4"/>
  <c r="N54" i="4"/>
  <c r="M54" i="4"/>
  <c r="L54" i="4"/>
  <c r="K54" i="4"/>
  <c r="P53" i="4"/>
  <c r="N53" i="4"/>
  <c r="M53" i="4"/>
  <c r="L53" i="4"/>
  <c r="K53" i="4"/>
  <c r="I52" i="4"/>
  <c r="E52" i="4"/>
  <c r="I51" i="4"/>
  <c r="E51" i="4"/>
  <c r="P50" i="4"/>
  <c r="N50" i="4"/>
  <c r="M50" i="4"/>
  <c r="L50" i="4"/>
  <c r="K50" i="4"/>
  <c r="P49" i="4"/>
  <c r="N49" i="4"/>
  <c r="M49" i="4"/>
  <c r="L49" i="4"/>
  <c r="K49" i="4"/>
  <c r="P48" i="4"/>
  <c r="N48" i="4"/>
  <c r="M48" i="4"/>
  <c r="L48" i="4"/>
  <c r="K48" i="4"/>
  <c r="P47" i="4"/>
  <c r="N47" i="4"/>
  <c r="M47" i="4"/>
  <c r="L47" i="4"/>
  <c r="K47" i="4"/>
  <c r="P46" i="4"/>
  <c r="N46" i="4"/>
  <c r="M46" i="4"/>
  <c r="L46" i="4"/>
  <c r="K46" i="4"/>
  <c r="P45" i="4"/>
  <c r="N45" i="4"/>
  <c r="M45" i="4"/>
  <c r="L45" i="4"/>
  <c r="K45" i="4"/>
  <c r="P44" i="4"/>
  <c r="N44" i="4"/>
  <c r="M44" i="4"/>
  <c r="L44" i="4"/>
  <c r="K44" i="4"/>
  <c r="P43" i="4"/>
  <c r="N43" i="4"/>
  <c r="M43" i="4"/>
  <c r="L43" i="4"/>
  <c r="K43" i="4"/>
  <c r="P42" i="4"/>
  <c r="N42" i="4"/>
  <c r="M42" i="4"/>
  <c r="L42" i="4"/>
  <c r="K42" i="4"/>
  <c r="P41" i="4"/>
  <c r="N41" i="4"/>
  <c r="M41" i="4"/>
  <c r="L41" i="4"/>
  <c r="K41" i="4"/>
  <c r="P40" i="4"/>
  <c r="N40" i="4"/>
  <c r="M40" i="4"/>
  <c r="L40" i="4"/>
  <c r="K40" i="4"/>
  <c r="P39" i="4"/>
  <c r="N39" i="4"/>
  <c r="M39" i="4"/>
  <c r="L39" i="4"/>
  <c r="K39" i="4"/>
  <c r="P38" i="4"/>
  <c r="N38" i="4"/>
  <c r="M38" i="4"/>
  <c r="L38" i="4"/>
  <c r="K38" i="4"/>
  <c r="P37" i="4"/>
  <c r="N37" i="4"/>
  <c r="M37" i="4"/>
  <c r="L37" i="4"/>
  <c r="K37" i="4"/>
  <c r="P36" i="4"/>
  <c r="N36" i="4"/>
  <c r="M36" i="4"/>
  <c r="L36" i="4"/>
  <c r="K36" i="4"/>
  <c r="P35" i="4"/>
  <c r="N35" i="4"/>
  <c r="M35" i="4"/>
  <c r="L35" i="4"/>
  <c r="K35" i="4"/>
  <c r="P34" i="4"/>
  <c r="N34" i="4"/>
  <c r="M34" i="4"/>
  <c r="L34" i="4"/>
  <c r="K34" i="4"/>
  <c r="P33" i="4"/>
  <c r="N33" i="4"/>
  <c r="M33" i="4"/>
  <c r="L33" i="4"/>
  <c r="K33" i="4"/>
  <c r="P32" i="4"/>
  <c r="N32" i="4"/>
  <c r="M32" i="4"/>
  <c r="L32" i="4"/>
  <c r="K32" i="4"/>
  <c r="P31" i="4"/>
  <c r="N31" i="4"/>
  <c r="M31" i="4"/>
  <c r="L31" i="4"/>
  <c r="K31" i="4"/>
  <c r="P30" i="4"/>
  <c r="N30" i="4"/>
  <c r="M30" i="4"/>
  <c r="L30" i="4"/>
  <c r="K30" i="4"/>
  <c r="P29" i="4"/>
  <c r="N29" i="4"/>
  <c r="M29" i="4"/>
  <c r="L29" i="4"/>
  <c r="K29" i="4"/>
  <c r="P28" i="4"/>
  <c r="N28" i="4"/>
  <c r="M28" i="4"/>
  <c r="L28" i="4"/>
  <c r="K28" i="4"/>
  <c r="I27" i="4"/>
  <c r="E27" i="4"/>
  <c r="P26" i="4"/>
  <c r="N26" i="4"/>
  <c r="M26" i="4"/>
  <c r="L26" i="4"/>
  <c r="K26" i="4"/>
  <c r="P25" i="4"/>
  <c r="N25" i="4"/>
  <c r="M25" i="4"/>
  <c r="L25" i="4"/>
  <c r="K25" i="4"/>
  <c r="P24" i="4"/>
  <c r="N24" i="4"/>
  <c r="M24" i="4"/>
  <c r="L24" i="4"/>
  <c r="K24" i="4"/>
  <c r="P23" i="4"/>
  <c r="N23" i="4"/>
  <c r="M23" i="4"/>
  <c r="L23" i="4"/>
  <c r="K23" i="4"/>
  <c r="P22" i="4"/>
  <c r="N22" i="4"/>
  <c r="M22" i="4"/>
  <c r="L22" i="4"/>
  <c r="K22" i="4"/>
  <c r="P21" i="4"/>
  <c r="N21" i="4"/>
  <c r="M21" i="4"/>
  <c r="L21" i="4"/>
  <c r="K21" i="4"/>
  <c r="P19" i="4"/>
  <c r="N19" i="4"/>
  <c r="M19" i="4"/>
  <c r="L19" i="4"/>
  <c r="K19" i="4"/>
  <c r="P18" i="4"/>
  <c r="N18" i="4"/>
  <c r="M18" i="4"/>
  <c r="L18" i="4"/>
  <c r="K18" i="4"/>
  <c r="P17" i="4"/>
  <c r="N17" i="4"/>
  <c r="M17" i="4"/>
  <c r="L17" i="4"/>
  <c r="K17" i="4"/>
  <c r="P16" i="4"/>
  <c r="N16" i="4"/>
  <c r="M16" i="4"/>
  <c r="L16" i="4"/>
  <c r="K16" i="4"/>
  <c r="P15" i="4"/>
  <c r="N15" i="4"/>
  <c r="M15" i="4"/>
  <c r="L15" i="4"/>
  <c r="K15" i="4"/>
  <c r="P14" i="4"/>
  <c r="N14" i="4"/>
  <c r="M14" i="4"/>
  <c r="L14" i="4"/>
  <c r="K14" i="4"/>
  <c r="P13" i="4"/>
  <c r="N13" i="4"/>
  <c r="M13" i="4"/>
  <c r="L13" i="4"/>
  <c r="K13" i="4"/>
  <c r="I12" i="4"/>
  <c r="E12" i="4"/>
  <c r="P10" i="4"/>
  <c r="N10" i="4"/>
  <c r="M10" i="4"/>
  <c r="L10" i="4"/>
  <c r="K10" i="4"/>
  <c r="P9" i="4"/>
  <c r="N9" i="4"/>
  <c r="M9" i="4"/>
  <c r="L9" i="4"/>
  <c r="K9" i="4"/>
  <c r="P8" i="4"/>
  <c r="N8" i="4"/>
  <c r="M8" i="4"/>
  <c r="L8" i="4"/>
  <c r="K8" i="4"/>
  <c r="P7" i="4"/>
  <c r="N7" i="4"/>
  <c r="M7" i="4"/>
  <c r="L7" i="4"/>
  <c r="K7" i="4"/>
  <c r="P6" i="4"/>
  <c r="N6" i="4"/>
  <c r="M6" i="4"/>
  <c r="L6" i="4"/>
  <c r="K6" i="4"/>
  <c r="P5" i="4"/>
  <c r="N5" i="4"/>
  <c r="M5" i="4"/>
  <c r="L5" i="4"/>
  <c r="K5" i="4"/>
  <c r="I4" i="4"/>
  <c r="E4" i="4"/>
  <c r="M86" i="4" l="1"/>
  <c r="K52" i="4"/>
  <c r="M27" i="4"/>
  <c r="L27" i="4"/>
  <c r="K51" i="4"/>
  <c r="K27" i="4"/>
  <c r="K73" i="4"/>
  <c r="K12" i="4"/>
  <c r="P27" i="4"/>
  <c r="K86" i="4"/>
  <c r="O7" i="4"/>
  <c r="O15" i="4"/>
  <c r="O19" i="4"/>
  <c r="O24" i="4"/>
  <c r="O28" i="4"/>
  <c r="O32" i="4"/>
  <c r="O36" i="4"/>
  <c r="O40" i="4"/>
  <c r="O44" i="4"/>
  <c r="O48" i="4"/>
  <c r="O54" i="4"/>
  <c r="O58" i="4"/>
  <c r="O62" i="4"/>
  <c r="O66" i="4"/>
  <c r="O70" i="4"/>
  <c r="O80" i="4"/>
  <c r="O84" i="4"/>
  <c r="O8" i="4"/>
  <c r="O16" i="4"/>
  <c r="O21" i="4"/>
  <c r="O25" i="4"/>
  <c r="O29" i="4"/>
  <c r="O33" i="4"/>
  <c r="O37" i="4"/>
  <c r="O41" i="4"/>
  <c r="O45" i="4"/>
  <c r="O49" i="4"/>
  <c r="O55" i="4"/>
  <c r="O63" i="4"/>
  <c r="O67" i="4"/>
  <c r="O72" i="4"/>
  <c r="O76" i="4"/>
  <c r="O9" i="4"/>
  <c r="O13" i="4"/>
  <c r="O17" i="4"/>
  <c r="O22" i="4"/>
  <c r="O26" i="4"/>
  <c r="O30" i="4"/>
  <c r="O34" i="4"/>
  <c r="O38" i="4"/>
  <c r="O42" i="4"/>
  <c r="O46" i="4"/>
  <c r="O50" i="4"/>
  <c r="O56" i="4"/>
  <c r="O60" i="4"/>
  <c r="O64" i="4"/>
  <c r="O68" i="4"/>
  <c r="O77" i="4"/>
  <c r="O82" i="4"/>
  <c r="O5" i="4"/>
  <c r="O6" i="4"/>
  <c r="O10" i="4"/>
  <c r="O14" i="4"/>
  <c r="O18" i="4"/>
  <c r="O23" i="4"/>
  <c r="O31" i="4"/>
  <c r="O35" i="4"/>
  <c r="O39" i="4"/>
  <c r="O43" i="4"/>
  <c r="O47" i="4"/>
  <c r="O53" i="4"/>
  <c r="O57" i="4"/>
  <c r="O61" i="4"/>
  <c r="O65" i="4"/>
  <c r="O69" i="4"/>
  <c r="O78" i="4"/>
  <c r="O83" i="4"/>
  <c r="O74" i="4"/>
  <c r="M51" i="4"/>
  <c r="N12" i="4"/>
  <c r="L4" i="4"/>
  <c r="P4" i="4"/>
  <c r="L12" i="4"/>
  <c r="P12" i="4"/>
  <c r="N27" i="4"/>
  <c r="L51" i="4"/>
  <c r="P51" i="4"/>
  <c r="L52" i="4"/>
  <c r="P52" i="4"/>
  <c r="L73" i="4"/>
  <c r="P73" i="4"/>
  <c r="E81" i="4"/>
  <c r="N86" i="4"/>
  <c r="E59" i="4"/>
  <c r="N4" i="4"/>
  <c r="N51" i="4"/>
  <c r="N52" i="4"/>
  <c r="N73" i="4"/>
  <c r="L86" i="4"/>
  <c r="P86" i="4"/>
  <c r="M4" i="4"/>
  <c r="M12" i="4"/>
  <c r="M52" i="4"/>
  <c r="M73" i="4"/>
  <c r="K4" i="4"/>
  <c r="O86" i="4" l="1"/>
  <c r="O27" i="4"/>
  <c r="O52" i="4"/>
  <c r="O12" i="4"/>
  <c r="O73" i="4"/>
  <c r="O51" i="4"/>
  <c r="O4" i="4"/>
  <c r="K59" i="4"/>
  <c r="M59" i="4"/>
  <c r="N59" i="4"/>
  <c r="P59" i="4"/>
  <c r="L59" i="4"/>
  <c r="P81" i="4"/>
  <c r="L81" i="4"/>
  <c r="K81" i="4"/>
  <c r="N81" i="4"/>
  <c r="M81" i="4"/>
  <c r="O81" i="4" l="1"/>
  <c r="O59" i="4"/>
  <c r="Q93" i="4" l="1"/>
  <c r="Q92" i="4"/>
  <c r="Z90" i="4"/>
  <c r="Y90" i="4"/>
  <c r="X90" i="4"/>
  <c r="W90" i="4"/>
  <c r="V90" i="4"/>
  <c r="AB90" i="4" s="1"/>
  <c r="Z89" i="4"/>
  <c r="Y89" i="4"/>
  <c r="X89" i="4"/>
  <c r="W89" i="4"/>
  <c r="V89" i="4"/>
  <c r="AB89" i="4" s="1"/>
  <c r="Z88" i="4"/>
  <c r="Y88" i="4"/>
  <c r="X88" i="4"/>
  <c r="W88" i="4"/>
  <c r="V88" i="4"/>
  <c r="AB88" i="4" s="1"/>
  <c r="Z87" i="4"/>
  <c r="Y87" i="4"/>
  <c r="X87" i="4"/>
  <c r="W87" i="4"/>
  <c r="V87" i="4"/>
  <c r="AB87" i="4" s="1"/>
  <c r="AB86" i="4"/>
  <c r="Z86" i="4"/>
  <c r="Y86" i="4"/>
  <c r="X86" i="4"/>
  <c r="W86" i="4"/>
  <c r="AB84" i="4"/>
  <c r="Z84" i="4"/>
  <c r="Y84" i="4"/>
  <c r="X84" i="4"/>
  <c r="W84" i="4"/>
  <c r="AB83" i="4"/>
  <c r="Z83" i="4"/>
  <c r="Y83" i="4"/>
  <c r="X83" i="4"/>
  <c r="W83" i="4"/>
  <c r="AB82" i="4"/>
  <c r="Z82" i="4"/>
  <c r="Y82" i="4"/>
  <c r="X82" i="4"/>
  <c r="W82" i="4"/>
  <c r="AB81" i="4"/>
  <c r="Z81" i="4"/>
  <c r="Y81" i="4"/>
  <c r="X81" i="4"/>
  <c r="W81" i="4"/>
  <c r="AB80" i="4"/>
  <c r="Z80" i="4"/>
  <c r="Y80" i="4"/>
  <c r="X80" i="4"/>
  <c r="W80" i="4"/>
  <c r="AB78" i="4"/>
  <c r="Z78" i="4"/>
  <c r="Y78" i="4"/>
  <c r="X78" i="4"/>
  <c r="W78" i="4"/>
  <c r="AB77" i="4"/>
  <c r="Z77" i="4"/>
  <c r="Y77" i="4"/>
  <c r="X77" i="4"/>
  <c r="W77" i="4"/>
  <c r="AB76" i="4"/>
  <c r="Z76" i="4"/>
  <c r="Y76" i="4"/>
  <c r="X76" i="4"/>
  <c r="W76" i="4"/>
  <c r="AB74" i="4"/>
  <c r="Z74" i="4"/>
  <c r="X74" i="4"/>
  <c r="W74" i="4"/>
  <c r="S74" i="4"/>
  <c r="Y74" i="4" s="1"/>
  <c r="AB73" i="4"/>
  <c r="Z73" i="4"/>
  <c r="Y73" i="4"/>
  <c r="X73" i="4"/>
  <c r="W73" i="4"/>
  <c r="AB72" i="4"/>
  <c r="Z72" i="4"/>
  <c r="Y72" i="4"/>
  <c r="X72" i="4"/>
  <c r="W72" i="4"/>
  <c r="AB70" i="4"/>
  <c r="Z70" i="4"/>
  <c r="Y70" i="4"/>
  <c r="X70" i="4"/>
  <c r="W70" i="4"/>
  <c r="AB69" i="4"/>
  <c r="Z69" i="4"/>
  <c r="Y69" i="4"/>
  <c r="X69" i="4"/>
  <c r="W69" i="4"/>
  <c r="AB68" i="4"/>
  <c r="Z68" i="4"/>
  <c r="Y68" i="4"/>
  <c r="X68" i="4"/>
  <c r="W68" i="4"/>
  <c r="AB67" i="4"/>
  <c r="Z67" i="4"/>
  <c r="Y67" i="4"/>
  <c r="X67" i="4"/>
  <c r="W67" i="4"/>
  <c r="AB66" i="4"/>
  <c r="Z66" i="4"/>
  <c r="Y66" i="4"/>
  <c r="X66" i="4"/>
  <c r="W66" i="4"/>
  <c r="AB65" i="4"/>
  <c r="Z65" i="4"/>
  <c r="Y65" i="4"/>
  <c r="X65" i="4"/>
  <c r="W65" i="4"/>
  <c r="AB64" i="4"/>
  <c r="Z64" i="4"/>
  <c r="Y64" i="4"/>
  <c r="X64" i="4"/>
  <c r="W64" i="4"/>
  <c r="AB63" i="4"/>
  <c r="Z63" i="4"/>
  <c r="Y63" i="4"/>
  <c r="X63" i="4"/>
  <c r="W63" i="4"/>
  <c r="AB62" i="4"/>
  <c r="Z62" i="4"/>
  <c r="Y62" i="4"/>
  <c r="X62" i="4"/>
  <c r="W62" i="4"/>
  <c r="AB61" i="4"/>
  <c r="Z61" i="4"/>
  <c r="Y61" i="4"/>
  <c r="X61" i="4"/>
  <c r="W61" i="4"/>
  <c r="AB60" i="4"/>
  <c r="Z60" i="4"/>
  <c r="Y60" i="4"/>
  <c r="X60" i="4"/>
  <c r="W60" i="4"/>
  <c r="AB59" i="4"/>
  <c r="Z59" i="4"/>
  <c r="Y59" i="4"/>
  <c r="X59" i="4"/>
  <c r="W59" i="4"/>
  <c r="AB58" i="4"/>
  <c r="Z58" i="4"/>
  <c r="Y58" i="4"/>
  <c r="X58" i="4"/>
  <c r="W58" i="4"/>
  <c r="AB57" i="4"/>
  <c r="Z57" i="4"/>
  <c r="Y57" i="4"/>
  <c r="X57" i="4"/>
  <c r="W57" i="4"/>
  <c r="AB56" i="4"/>
  <c r="Z56" i="4"/>
  <c r="Y56" i="4"/>
  <c r="X56" i="4"/>
  <c r="W56" i="4"/>
  <c r="AB55" i="4"/>
  <c r="Z55" i="4"/>
  <c r="Y55" i="4"/>
  <c r="X55" i="4"/>
  <c r="W55" i="4"/>
  <c r="AB54" i="4"/>
  <c r="Z54" i="4"/>
  <c r="Y54" i="4"/>
  <c r="X54" i="4"/>
  <c r="W54" i="4"/>
  <c r="AB53" i="4"/>
  <c r="Z53" i="4"/>
  <c r="Y53" i="4"/>
  <c r="X53" i="4"/>
  <c r="W53" i="4"/>
  <c r="AB52" i="4"/>
  <c r="Z52" i="4"/>
  <c r="Y52" i="4"/>
  <c r="X52" i="4"/>
  <c r="W52" i="4"/>
  <c r="AB51" i="4"/>
  <c r="Z51" i="4"/>
  <c r="Y51" i="4"/>
  <c r="X51" i="4"/>
  <c r="W51" i="4"/>
  <c r="AB50" i="4"/>
  <c r="Z50" i="4"/>
  <c r="Y50" i="4"/>
  <c r="X50" i="4"/>
  <c r="W50" i="4"/>
  <c r="AB49" i="4"/>
  <c r="Z49" i="4"/>
  <c r="Y49" i="4"/>
  <c r="X49" i="4"/>
  <c r="W49" i="4"/>
  <c r="AB48" i="4"/>
  <c r="Z48" i="4"/>
  <c r="Y48" i="4"/>
  <c r="X48" i="4"/>
  <c r="W48" i="4"/>
  <c r="AB47" i="4"/>
  <c r="Z47" i="4"/>
  <c r="Y47" i="4"/>
  <c r="X47" i="4"/>
  <c r="W47" i="4"/>
  <c r="AB46" i="4"/>
  <c r="Z46" i="4"/>
  <c r="Y46" i="4"/>
  <c r="X46" i="4"/>
  <c r="W46" i="4"/>
  <c r="AB45" i="4"/>
  <c r="Z45" i="4"/>
  <c r="Y45" i="4"/>
  <c r="X45" i="4"/>
  <c r="W45" i="4"/>
  <c r="AB44" i="4"/>
  <c r="Z44" i="4"/>
  <c r="Y44" i="4"/>
  <c r="X44" i="4"/>
  <c r="W44" i="4"/>
  <c r="AB43" i="4"/>
  <c r="Z43" i="4"/>
  <c r="Y43" i="4"/>
  <c r="X43" i="4"/>
  <c r="W43" i="4"/>
  <c r="AB42" i="4"/>
  <c r="Z42" i="4"/>
  <c r="Y42" i="4"/>
  <c r="X42" i="4"/>
  <c r="W42" i="4"/>
  <c r="AB41" i="4"/>
  <c r="Z41" i="4"/>
  <c r="Y41" i="4"/>
  <c r="X41" i="4"/>
  <c r="W41" i="4"/>
  <c r="AB40" i="4"/>
  <c r="Z40" i="4"/>
  <c r="Y40" i="4"/>
  <c r="X40" i="4"/>
  <c r="W40" i="4"/>
  <c r="AB39" i="4"/>
  <c r="Z39" i="4"/>
  <c r="Y39" i="4"/>
  <c r="X39" i="4"/>
  <c r="W39" i="4"/>
  <c r="AB38" i="4"/>
  <c r="Z38" i="4"/>
  <c r="Y38" i="4"/>
  <c r="X38" i="4"/>
  <c r="W38" i="4"/>
  <c r="AB37" i="4"/>
  <c r="Z37" i="4"/>
  <c r="Y37" i="4"/>
  <c r="X37" i="4"/>
  <c r="W37" i="4"/>
  <c r="AB36" i="4"/>
  <c r="Z36" i="4"/>
  <c r="Y36" i="4"/>
  <c r="X36" i="4"/>
  <c r="W36" i="4"/>
  <c r="AB35" i="4"/>
  <c r="Z35" i="4"/>
  <c r="Y35" i="4"/>
  <c r="X35" i="4"/>
  <c r="W35" i="4"/>
  <c r="AB34" i="4"/>
  <c r="Z34" i="4"/>
  <c r="Y34" i="4"/>
  <c r="X34" i="4"/>
  <c r="W34" i="4"/>
  <c r="AB33" i="4"/>
  <c r="Z33" i="4"/>
  <c r="Y33" i="4"/>
  <c r="X33" i="4"/>
  <c r="W33" i="4"/>
  <c r="AB32" i="4"/>
  <c r="Z32" i="4"/>
  <c r="Y32" i="4"/>
  <c r="X32" i="4"/>
  <c r="W32" i="4"/>
  <c r="AB31" i="4"/>
  <c r="Z31" i="4"/>
  <c r="Y31" i="4"/>
  <c r="X31" i="4"/>
  <c r="W31" i="4"/>
  <c r="AB30" i="4"/>
  <c r="Z30" i="4"/>
  <c r="Y30" i="4"/>
  <c r="X30" i="4"/>
  <c r="W30" i="4"/>
  <c r="AB29" i="4"/>
  <c r="Z29" i="4"/>
  <c r="Y29" i="4"/>
  <c r="X29" i="4"/>
  <c r="W29" i="4"/>
  <c r="AB28" i="4"/>
  <c r="Z28" i="4"/>
  <c r="Y28" i="4"/>
  <c r="X28" i="4"/>
  <c r="W28" i="4"/>
  <c r="AB27" i="4"/>
  <c r="Z27" i="4"/>
  <c r="Y27" i="4"/>
  <c r="X27" i="4"/>
  <c r="W27" i="4"/>
  <c r="AB26" i="4"/>
  <c r="Z26" i="4"/>
  <c r="Y26" i="4"/>
  <c r="X26" i="4"/>
  <c r="W26" i="4"/>
  <c r="AB25" i="4"/>
  <c r="Z25" i="4"/>
  <c r="Y25" i="4"/>
  <c r="X25" i="4"/>
  <c r="W25" i="4"/>
  <c r="AB24" i="4"/>
  <c r="Z24" i="4"/>
  <c r="Y24" i="4"/>
  <c r="X24" i="4"/>
  <c r="W24" i="4"/>
  <c r="AB23" i="4"/>
  <c r="Z23" i="4"/>
  <c r="Y23" i="4"/>
  <c r="X23" i="4"/>
  <c r="W23" i="4"/>
  <c r="AB22" i="4"/>
  <c r="Z22" i="4"/>
  <c r="Y22" i="4"/>
  <c r="X22" i="4"/>
  <c r="W22" i="4"/>
  <c r="AB21" i="4"/>
  <c r="Z21" i="4"/>
  <c r="Y21" i="4"/>
  <c r="X21" i="4"/>
  <c r="W21" i="4"/>
  <c r="AB19" i="4"/>
  <c r="Z19" i="4"/>
  <c r="Y19" i="4"/>
  <c r="X19" i="4"/>
  <c r="W19" i="4"/>
  <c r="AB18" i="4"/>
  <c r="Z18" i="4"/>
  <c r="Y18" i="4"/>
  <c r="X18" i="4"/>
  <c r="W18" i="4"/>
  <c r="AB17" i="4"/>
  <c r="Z17" i="4"/>
  <c r="Y17" i="4"/>
  <c r="X17" i="4"/>
  <c r="W17" i="4"/>
  <c r="AB16" i="4"/>
  <c r="Z16" i="4"/>
  <c r="Y16" i="4"/>
  <c r="X16" i="4"/>
  <c r="W16" i="4"/>
  <c r="AB15" i="4"/>
  <c r="Z15" i="4"/>
  <c r="Y15" i="4"/>
  <c r="X15" i="4"/>
  <c r="W15" i="4"/>
  <c r="AB14" i="4"/>
  <c r="Z14" i="4"/>
  <c r="Y14" i="4"/>
  <c r="X14" i="4"/>
  <c r="W14" i="4"/>
  <c r="AB13" i="4"/>
  <c r="Z13" i="4"/>
  <c r="Y13" i="4"/>
  <c r="X13" i="4"/>
  <c r="W13" i="4"/>
  <c r="AB12" i="4"/>
  <c r="Z12" i="4"/>
  <c r="Y12" i="4"/>
  <c r="X12" i="4"/>
  <c r="W12" i="4"/>
  <c r="AB10" i="4"/>
  <c r="Z10" i="4"/>
  <c r="Y10" i="4"/>
  <c r="X10" i="4"/>
  <c r="W10" i="4"/>
  <c r="AB9" i="4"/>
  <c r="Z9" i="4"/>
  <c r="Y9" i="4"/>
  <c r="X9" i="4"/>
  <c r="W9" i="4"/>
  <c r="AB8" i="4"/>
  <c r="Z8" i="4"/>
  <c r="Y8" i="4"/>
  <c r="X8" i="4"/>
  <c r="W8" i="4"/>
  <c r="AB7" i="4"/>
  <c r="Z7" i="4"/>
  <c r="Y7" i="4"/>
  <c r="X7" i="4"/>
  <c r="W7" i="4"/>
  <c r="AB6" i="4"/>
  <c r="Z6" i="4"/>
  <c r="Y6" i="4"/>
  <c r="X6" i="4"/>
  <c r="W6" i="4"/>
  <c r="AB5" i="4"/>
  <c r="Z5" i="4"/>
  <c r="Y5" i="4"/>
  <c r="X5" i="4"/>
  <c r="W5" i="4"/>
  <c r="AB4" i="4"/>
  <c r="Z4" i="4"/>
  <c r="Y4" i="4"/>
  <c r="X4" i="4"/>
  <c r="W4" i="4"/>
  <c r="AA6" i="4" l="1"/>
  <c r="AA10" i="4"/>
  <c r="AA15" i="4"/>
  <c r="AA19" i="4"/>
  <c r="AA24" i="4"/>
  <c r="AA28" i="4"/>
  <c r="AA32" i="4"/>
  <c r="AA36" i="4"/>
  <c r="AA40" i="4"/>
  <c r="AA44" i="4"/>
  <c r="AA48" i="4"/>
  <c r="AA52" i="4"/>
  <c r="AA56" i="4"/>
  <c r="AA60" i="4"/>
  <c r="AA64" i="4"/>
  <c r="AA68" i="4"/>
  <c r="AA73" i="4"/>
  <c r="AA77" i="4"/>
  <c r="AA82" i="4"/>
  <c r="AA89" i="4"/>
  <c r="AA7" i="4"/>
  <c r="AA12" i="4"/>
  <c r="AA16" i="4"/>
  <c r="AA21" i="4"/>
  <c r="AA25" i="4"/>
  <c r="AA29" i="4"/>
  <c r="AA33" i="4"/>
  <c r="AA37" i="4"/>
  <c r="AA41" i="4"/>
  <c r="AA45" i="4"/>
  <c r="AA49" i="4"/>
  <c r="AA53" i="4"/>
  <c r="AA57" i="4"/>
  <c r="AA61" i="4"/>
  <c r="AA65" i="4"/>
  <c r="AA69" i="4"/>
  <c r="AA78" i="4"/>
  <c r="AA83" i="4"/>
  <c r="AA87" i="4"/>
  <c r="AA4" i="4"/>
  <c r="AA8" i="4"/>
  <c r="AA13" i="4"/>
  <c r="AA17" i="4"/>
  <c r="AA22" i="4"/>
  <c r="AA26" i="4"/>
  <c r="AA30" i="4"/>
  <c r="AA34" i="4"/>
  <c r="AA38" i="4"/>
  <c r="AA42" i="4"/>
  <c r="AA46" i="4"/>
  <c r="AA50" i="4"/>
  <c r="AA54" i="4"/>
  <c r="AA58" i="4"/>
  <c r="AA62" i="4"/>
  <c r="AA66" i="4"/>
  <c r="AA70" i="4"/>
  <c r="AA74" i="4"/>
  <c r="AA80" i="4"/>
  <c r="AA84" i="4"/>
  <c r="AA88" i="4"/>
  <c r="AA90" i="4"/>
  <c r="AA5" i="4"/>
  <c r="AA9" i="4"/>
  <c r="AA14" i="4"/>
  <c r="AA18" i="4"/>
  <c r="AA23" i="4"/>
  <c r="AA27" i="4"/>
  <c r="AA31" i="4"/>
  <c r="AA35" i="4"/>
  <c r="AA39" i="4"/>
  <c r="AA43" i="4"/>
  <c r="AA47" i="4"/>
  <c r="AA55" i="4"/>
  <c r="AA59" i="4"/>
  <c r="AA63" i="4"/>
  <c r="AA67" i="4"/>
  <c r="AA72" i="4"/>
  <c r="AA76" i="4"/>
  <c r="AA81" i="4"/>
  <c r="AA86" i="4"/>
  <c r="AA51" i="4"/>
  <c r="AB94" i="4"/>
  <c r="W94" i="4"/>
  <c r="AA94" i="4" l="1"/>
  <c r="AL108" i="4"/>
  <c r="U108" i="4"/>
  <c r="P104" i="4"/>
  <c r="P108" i="4" s="1"/>
  <c r="O104" i="4"/>
  <c r="O108" i="4" s="1"/>
  <c r="N104" i="4"/>
  <c r="N108" i="4" s="1"/>
  <c r="M104" i="4"/>
  <c r="M108" i="4" s="1"/>
  <c r="L104" i="4"/>
  <c r="L108" i="4" s="1"/>
  <c r="K104" i="4"/>
  <c r="K108" i="4" s="1"/>
  <c r="J104" i="4"/>
  <c r="J108" i="4" s="1"/>
  <c r="I104" i="4"/>
  <c r="I108" i="4" s="1"/>
  <c r="H104" i="4"/>
  <c r="H108" i="4" s="1"/>
  <c r="G104" i="4"/>
  <c r="G108" i="4" s="1"/>
  <c r="F104" i="4"/>
  <c r="F108" i="4" s="1"/>
  <c r="P100" i="4"/>
  <c r="O100" i="4"/>
  <c r="N100" i="4"/>
  <c r="M100" i="4"/>
  <c r="L100" i="4"/>
  <c r="K100" i="4"/>
  <c r="J100" i="4"/>
  <c r="I100" i="4"/>
  <c r="H100" i="4"/>
  <c r="G100" i="4"/>
  <c r="F100" i="4"/>
  <c r="AO96" i="4"/>
  <c r="AO110" i="4" s="1"/>
  <c r="AH108" i="4"/>
  <c r="AG108" i="4"/>
  <c r="AF108" i="4"/>
  <c r="T108" i="4"/>
  <c r="AC93" i="4"/>
  <c r="AC92" i="4"/>
  <c r="AI93" i="4"/>
  <c r="Q94" i="4" l="1"/>
  <c r="Q112" i="4" s="1"/>
  <c r="Q114" i="4" s="1"/>
  <c r="AN92" i="4"/>
  <c r="AM108" i="4"/>
  <c r="AJ93" i="4"/>
  <c r="AK108" i="4"/>
  <c r="AO100" i="4"/>
  <c r="AO98" i="4" s="1"/>
  <c r="AO104" i="4"/>
  <c r="AO108" i="4" s="1"/>
  <c r="AJ92" i="4"/>
  <c r="AE108" i="4"/>
  <c r="AK92" i="4"/>
  <c r="E92" i="4"/>
  <c r="AI92" i="4"/>
  <c r="AI94" i="4" s="1"/>
  <c r="AL92" i="4"/>
  <c r="E93" i="4"/>
  <c r="AK93" i="4"/>
  <c r="P94" i="4"/>
  <c r="AN93" i="4"/>
  <c r="AN94" i="4" s="1"/>
  <c r="AL93" i="4"/>
  <c r="V108" i="4"/>
  <c r="AJ108" i="4"/>
  <c r="AN108" i="4"/>
  <c r="W108" i="4"/>
  <c r="AI108" i="4"/>
  <c r="AJ94" i="4" l="1"/>
  <c r="AK94" i="4"/>
  <c r="AL94" i="4"/>
  <c r="AD108" i="4"/>
  <c r="O94" i="4"/>
  <c r="AM92" i="4"/>
  <c r="AM93" i="4"/>
  <c r="AA108" i="4"/>
  <c r="AM94" i="4" l="1"/>
  <c r="E96" i="4"/>
  <c r="E94" i="4"/>
  <c r="Q96" i="4"/>
  <c r="Y108" i="4"/>
  <c r="Z108" i="4"/>
  <c r="AC96" i="4"/>
  <c r="AC94" i="4"/>
  <c r="AC112" i="4" s="1"/>
  <c r="AC114" i="4" s="1"/>
  <c r="X108" i="4"/>
  <c r="E112" i="4" l="1"/>
  <c r="E114" i="4" s="1"/>
  <c r="AC110" i="4"/>
  <c r="AC100" i="4"/>
  <c r="AC98" i="4" s="1"/>
  <c r="AC104" i="4"/>
  <c r="AC108" i="4" s="1"/>
  <c r="Q104" i="4"/>
  <c r="Q108" i="4" s="1"/>
  <c r="Q100" i="4"/>
  <c r="Q98" i="4" s="1"/>
  <c r="Q110" i="4"/>
  <c r="D112" i="4"/>
  <c r="D114" i="4" s="1"/>
  <c r="AB108" i="4"/>
  <c r="E110" i="4"/>
  <c r="E104" i="4"/>
  <c r="E100" i="4"/>
  <c r="E98" i="4" s="1"/>
  <c r="E108" i="4" l="1"/>
  <c r="R108" i="4"/>
  <c r="D110" i="4"/>
  <c r="S108" i="4"/>
</calcChain>
</file>

<file path=xl/comments1.xml><?xml version="1.0" encoding="utf-8"?>
<comments xmlns="http://schemas.openxmlformats.org/spreadsheetml/2006/main">
  <authors>
    <author>Сидоров Роман Александрович</author>
  </authors>
  <commentList>
    <comment ref="BA108" authorId="0" shapeId="0">
      <text>
        <r>
          <rPr>
            <b/>
            <sz val="8"/>
            <color indexed="81"/>
            <rFont val="Tahoma"/>
            <family val="2"/>
            <charset val="204"/>
          </rPr>
          <t>Зарплата ОКСа</t>
        </r>
      </text>
    </comment>
  </commentList>
</comments>
</file>

<file path=xl/sharedStrings.xml><?xml version="1.0" encoding="utf-8"?>
<sst xmlns="http://schemas.openxmlformats.org/spreadsheetml/2006/main" count="208" uniqueCount="133">
  <si>
    <t>Владимирэнерго</t>
  </si>
  <si>
    <t>Калугаэнерго</t>
  </si>
  <si>
    <t xml:space="preserve"> </t>
  </si>
  <si>
    <t>ЕДИНИЧНАЯ РАСЦЕНКА (смета)</t>
  </si>
  <si>
    <t>ЗАТРАТЫ по видам</t>
  </si>
  <si>
    <t>ИТОГО</t>
  </si>
  <si>
    <t>Стоимость прочих затрат</t>
  </si>
  <si>
    <t>Номер технического решения</t>
  </si>
  <si>
    <t>Спецификация и Вид монтажа</t>
  </si>
  <si>
    <t>Стоимость ПИР с учетом методики снижения,  в руб. без учета НДС в ценах 2018г.</t>
  </si>
  <si>
    <t>Стоимость СМР с учетом методики снижения,  в руб. без учета НДС в ценах 2018г.</t>
  </si>
  <si>
    <t>Стоимость ПНР с учетом методики снижения,  в руб. без учета НДС в ценах 2018г.</t>
  </si>
  <si>
    <t>Стоимость оборудования с учетом методики снижения,  в руб. без учета НДС в ценах 2018г.</t>
  </si>
  <si>
    <t>Стоимость прочих затрат с учетом методики снижения,  в руб. без учета НДС в ценах 2018г.</t>
  </si>
  <si>
    <t>ОБОРУДОВАНИЕ</t>
  </si>
  <si>
    <t>ПИР</t>
  </si>
  <si>
    <t>СМР</t>
  </si>
  <si>
    <t>ПНР</t>
  </si>
  <si>
    <t>Капитальные затраты
 Ʃ</t>
  </si>
  <si>
    <t xml:space="preserve">1 фазный учет электроэнергии </t>
  </si>
  <si>
    <t>Установка 1ф. прибора на неизолированный провод (без разрыва) split – исполнение (ФЛ ЮЛ) с монтажом изолированного ответвления в сторону потребителя</t>
  </si>
  <si>
    <t>Установка 1ф. прибора на неизолированный провод (в разрыв) split – исполнение (ФЛ ЮЛ) с монтажом изолированного ответвления в сторону потребителя</t>
  </si>
  <si>
    <t>Установка однофазного БиЗ в комплекте с 1ф. электросчетчиком (PLC/RF технология), с ВА 2Р, ВН 2Р, с размещением  на фасаде (ФЛ ЮЛ) с монтажом изолированного ответвления в сторону потребителя</t>
  </si>
  <si>
    <t>Установка однофазного БиЗ в комплекте с 1ф. электросчетчиком (PLC/RF технология), с ВА 2Р, ВН 2Р, с размещением  на опоре (ФЛ ЮЛ) с монтажом изолированного ответвления в сторону потребителя</t>
  </si>
  <si>
    <t>Установка однофазного БиЗ в комплекте с 1ф. электросчетчиком (GSM технология), с ВА 2Р, ВН 2Р, с размещением  на опоре (ФЛ ЮЛ) с монтажом изолированного ответвления в сторону потребителя</t>
  </si>
  <si>
    <t>Установка 1ф. прибора учета электроэнергии (PLC/RF технология) (ФЛ ЮЛ) взамен существующего</t>
  </si>
  <si>
    <t>Установка 1ф. прибора учета электроэнергии (GSM технология)  (ФЛ ЮЛ) взамен существующего</t>
  </si>
  <si>
    <t>3 фазный учет электроэнергии 
(прямого включения)</t>
  </si>
  <si>
    <t>Установка 3ф. прибора на неизолированный провод  split – исполнение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</si>
  <si>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ВА 3Р, ВН 3Р,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</si>
  <si>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ВА 3Р, ВН 3Р,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</si>
  <si>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ВА 3Р, ВН 3Р,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</si>
  <si>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ВА 3Р, ВН 3Р, с размещением  на ТП Общества</t>
  </si>
  <si>
    <t>Установка трехфазного БиЗ в комплекте с 3ф. электросчетчиком (GSM технология), с ВА 3Р, ВН 3Р, с размещением  на ТП Общества</t>
  </si>
  <si>
    <t>Установка 3ф. прибора учета электроэнергии прямого включения (PLC/RF технология) (ФЛ,ЮЛ,ТП) взамен существующего</t>
  </si>
  <si>
    <t>Установка 3ф. прибора учета электроэнергии прямого включения (GSM технология)  (ФЛ,ЮЛ,ТП) взамен существующего</t>
  </si>
  <si>
    <t>3 фазный учет электроэнергии 
(полукосвенного включения)</t>
  </si>
  <si>
    <t>46/47/1</t>
  </si>
  <si>
    <t>Замена существующих трансформаторов тока (0,66кВ)  100/5А
(3 шт.), на ТП Общества</t>
  </si>
  <si>
    <t>46/47/2</t>
  </si>
  <si>
    <t>Замена существующих трансформаторов тока (0,66кВ)  150/5А
(3 шт.), на ТП Общества</t>
  </si>
  <si>
    <t>46/47/3</t>
  </si>
  <si>
    <t>Замена существующих трансформаторов тока (0,66кВ)  200/5А
(3 шт.), на ТП Общества</t>
  </si>
  <si>
    <t>46/47/4</t>
  </si>
  <si>
    <t>Замена существующих трансформаторов тока (0,66кВ)  300/5А
(3 шт.), на ТП Общества</t>
  </si>
  <si>
    <t>46/47/5</t>
  </si>
  <si>
    <t>Замена существующих трансформаторов тока (0,66кВ)  400/5А
(3 шт.), на ТП Общества</t>
  </si>
  <si>
    <t>46/47/6</t>
  </si>
  <si>
    <t>Замена существующих трансформаторов тока (0,66кВ)  500/5А
(3 шт.), на ТП Общества</t>
  </si>
  <si>
    <t>46/47/7</t>
  </si>
  <si>
    <t>Замена существующих трансформаторов тока (0,66кВ)  600/5А
(3 шт.), на ТП Общества</t>
  </si>
  <si>
    <t>46/47/8</t>
  </si>
  <si>
    <t>Замена существующих трансформаторов тока (0,66кВ)  800/5А
(3 шт.), на ТП Общества</t>
  </si>
  <si>
    <t>46/47/9</t>
  </si>
  <si>
    <t>Замена существующих трансформаторов тока (0,66кВ)  1000/5А
(3 шт.), на ТП Общества</t>
  </si>
  <si>
    <t>46/47/10</t>
  </si>
  <si>
    <t>Замена существующих трансформаторов тока (0,66кВ)  1500/5А
(3 шт.), на ТП Общества</t>
  </si>
  <si>
    <t>48*
(только работы)</t>
  </si>
  <si>
    <t>49*
(только работы)</t>
  </si>
  <si>
    <t>50*
(только работы)</t>
  </si>
  <si>
    <t>52-51*
(только работы)</t>
  </si>
  <si>
    <t>Автоматизация на ТП ранее установленных ПУ 380 В</t>
  </si>
  <si>
    <t>Установка 3ф. прибора учета электроэнергии полукосвенного включения (RS-485) при замене существующего учета электроэнергии на ПС Общества с автоматизацией  (ТСН)</t>
  </si>
  <si>
    <t>3 фазный учет электроэнергии 
(косвенного включения)</t>
  </si>
  <si>
    <t xml:space="preserve">Установка 3ф. прибора учета электроэнергии косвенного включения (RS-485) при замене существующего учета электроэнергии на ПС Общества без автоматизации  </t>
  </si>
  <si>
    <t xml:space="preserve">Установка 3ф. прибора учета электроэнергии косвенного включения (RS-485) при замене существующего учета электроэнергии на ПС Общества с автоматизацией  </t>
  </si>
  <si>
    <t>Автоматизация на ПС ранее установленных ПУ 100 В</t>
  </si>
  <si>
    <t xml:space="preserve"> Установка пунктов коммерческого учета на границе балансовой принадлежности в линии 6(10) кВ (классическое исполнение)</t>
  </si>
  <si>
    <t>Установка пунктов коммерческого учета на кольцевых связях в линии 6(10) кВ (при наличии возможности подключения потребителя от двух различных питающих линий 6(10)кВ) (классическое исполнение)</t>
  </si>
  <si>
    <t xml:space="preserve">Установка интеллектуальных приборов учета электроэнергии в трехфазных трехпроводных  электрических сетях переменного тока с изолированной нейтралью, напряжением 6/10 кВ 
</t>
  </si>
  <si>
    <t>Коммуникационное оборудование на ТП 6-10кВ</t>
  </si>
  <si>
    <t>Установка шкафа АСКУЭ в комплекте: УСПД/контроллер с встроенным GSM-модемом и встроенным PLC-модемом, с ВА 3Р  и GSM антенной на ТП Общества</t>
  </si>
  <si>
    <t>Установка шкафа АСКУЭ в комплекте: УСПД/контроллер с встроенным GSM-модемом и одним внешним PLC-модемом, с внешним блоком питания и GSM антенной на ТП Общества</t>
  </si>
  <si>
    <t>Установка шкафа АСКУЭ в комплекте: УСПД/контроллер с встроенным GSM-модемом и двумя внешними PLC-модемами, с внешним блоком питания и GSM антенной на ТП Общества</t>
  </si>
  <si>
    <t>Установка шкафа АСКУЭ в комплекте: УСПД/контроллер с встроенным GSM-модемом, с внешним блоком питания и GSM антенной (RS-485) на ТП Общества</t>
  </si>
  <si>
    <t>Установка GSM коммуникатора с внешним блоком питания и GSM антенной на ТП/ПС Общества</t>
  </si>
  <si>
    <t>Коммуникационное оборудование на ПС 35-110кВ</t>
  </si>
  <si>
    <t>Установка шкафа АСКУЭ в комплекте: УСПД/контроллер с GSM-модемом, с внешним блоком питания и GSM антенной на ПС Общества</t>
  </si>
  <si>
    <t>Существующий (ИВК) филиала на базе ПО</t>
  </si>
  <si>
    <t>КОЛИЧЕСТВО КОММУНИКАЦИОННОГО ОБОРУДОВАНИЯ (ШТ.)</t>
  </si>
  <si>
    <t>КАПИТАЛЬНЫЕ ЗАТРАТЫ, тыс. руб. без НДС</t>
  </si>
  <si>
    <t>КОЛИЧЕСТВО ПРИБОРОВ УЧЕТА ЭЛКЕТРОЭНЕРГИИ (ШТ.)</t>
  </si>
  <si>
    <t>Мариэнерго</t>
  </si>
  <si>
    <t>Высоковольтный учет электроэнергии (6-10кВ)</t>
  </si>
  <si>
    <t>Кировэнерго</t>
  </si>
  <si>
    <t>Ивэнерго</t>
  </si>
  <si>
    <t>Пирамида 2000</t>
  </si>
  <si>
    <t>Итого ИПР без учета ПКУ (без НДС)</t>
  </si>
  <si>
    <t>Итого ИПР без учета ПКУ (с НДС)</t>
  </si>
  <si>
    <t>Итого ИПР в том числе ПКУ (без НДС)</t>
  </si>
  <si>
    <t>Инвестиционная программа ПАО ЦиП (без НДС)</t>
  </si>
  <si>
    <t>Инвест.программа - ИПР в том числе ПКУ (без НДС)</t>
  </si>
  <si>
    <t>ПКУ (без НДС)</t>
  </si>
  <si>
    <t>Итого по ЦиП</t>
  </si>
  <si>
    <t>Прочие расходы (ФОТ …..)</t>
  </si>
  <si>
    <t>Итого  НДС</t>
  </si>
  <si>
    <t>в том числе НДС</t>
  </si>
  <si>
    <t>НДС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</si>
  <si>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</si>
  <si>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</si>
  <si>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150/5А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</si>
  <si>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150/5А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</si>
  <si>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200/5А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</si>
  <si>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200/5А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</si>
  <si>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300/5А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</si>
  <si>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300/5А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</si>
  <si>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400/5А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</si>
  <si>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400/5А (3 шт.)  с размещением  на фасаде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</si>
  <si>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</si>
  <si>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</si>
  <si>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150/5А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</si>
  <si>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150/5А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</si>
  <si>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200/5А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</si>
  <si>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200/5А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</si>
  <si>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300/5А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</si>
  <si>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300/5А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</si>
  <si>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400/5А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</si>
  <si>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(GSM технология), с испытательной коробкой, ВН 3Р, с комплектом ТТ 400/5А (3 шт.)  с размещением  на опоре (ФЛ ЮЛ) с монтажом изолированного ответвления в сторону потребителя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</si>
  <si>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</si>
  <si>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100/5А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</si>
  <si>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150/5А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</si>
  <si>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150/5А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</si>
  <si>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200/5А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</si>
  <si>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200/5А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</si>
  <si>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300/5А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</si>
  <si>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300/5А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</si>
  <si>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ВН 3Р, с комплектом ТТ 400/5А (3 шт.)  с размещением  на ТП Общества</t>
  </si>
  <si>
    <t>Установка трехфазного БиЗ в комплекте с 3ф. электросчетчиком (GSM технология), с испытательной коробкой, ВН 3Р, с комплектом ТТ 400/5А (3 шт.)  с размещением на ТП Общества</t>
  </si>
  <si>
    <t>Установка трехфазного БиЗ в комплекте с 3ф. электросчетчиком (PLC/RF технология), с испытательной коробкой, с размещением на ТП Общества</t>
  </si>
  <si>
    <t>Установка трехфазного БиЗ в комплекте с 3ф. электросчетчиком (GSM технология), с испытательной коробкой, с размещением на ТП Общества</t>
  </si>
  <si>
    <t>Установка 3ф. прибора учета электроэнергии полукосвенного включения (PLC/RF технология) (ФЛ,ЮЛ,ТП) взамен существующего</t>
  </si>
  <si>
    <t>Установка 3ф. прибора учета электроэнергии полукосвенного включения (GSM технология)  (ФЛ,ЮЛ,ТП) взамен существующего</t>
  </si>
  <si>
    <t xml:space="preserve">Установка 3ф. прибора учета электроэнергии полукосвенного включения (RS-485) для размещения на ТП, ПС Общества взамен существующего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</si>
</sst>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#,##0.0000"/>
    <numFmt numFmtId="166" formatCode="#,##0.000"/>
    <numFmt numFmtId="167" formatCode="_-* #,##0\ _₽_-;\-* #,##0\ _₽_-;_-* &quot;-&quot;??\ _₽_-;_-@_-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2"/>
      <color theme="1"/>
      <name val="Calibri"/>
      <charset val="204"/>
      <scheme val="minor"/>
    </font>
    <font>
      <b/>
      <sz val="8"/>
      <color indexed="81"/>
      <name val="Tahoma"/>
      <family val="2"/>
      <charset val="204"/>
    </font>
    <font>
      <sz val="11"/>
      <color theme="1"/>
      <name val="Calibri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13" fillId="5" borderId="8" applyNumberFormat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ont="1"/>
    <xf numFmtId="0" fontId="8" fillId="2" borderId="7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0" fontId="8" fillId="3" borderId="1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7" fontId="8" fillId="3" borderId="1" xfId="7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/>
    </xf>
    <xf numFmtId="4" fontId="15" fillId="0" borderId="0" xfId="0" applyNumberFormat="1" applyFont="1"/>
    <xf numFmtId="0" fontId="15" fillId="0" borderId="0" xfId="0" applyFont="1"/>
    <xf numFmtId="0" fontId="15" fillId="6" borderId="0" xfId="0" applyFont="1" applyFill="1"/>
    <xf numFmtId="4" fontId="15" fillId="6" borderId="0" xfId="0" applyNumberFormat="1" applyFont="1" applyFill="1"/>
    <xf numFmtId="0" fontId="8" fillId="2" borderId="7" xfId="5" applyFont="1" applyFill="1" applyBorder="1" applyAlignment="1">
      <alignment horizontal="center" vertical="center" wrapText="1"/>
    </xf>
    <xf numFmtId="3" fontId="4" fillId="0" borderId="1" xfId="5" applyNumberFormat="1" applyFont="1" applyFill="1" applyBorder="1" applyAlignment="1">
      <alignment horizontal="center" vertical="center" wrapText="1"/>
    </xf>
    <xf numFmtId="3" fontId="8" fillId="3" borderId="1" xfId="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vertical="top"/>
    </xf>
    <xf numFmtId="0" fontId="4" fillId="0" borderId="1" xfId="5" applyFont="1" applyBorder="1" applyAlignment="1">
      <alignment horizontal="center" vertical="top"/>
    </xf>
    <xf numFmtId="0" fontId="4" fillId="0" borderId="1" xfId="5" applyFont="1" applyFill="1" applyBorder="1" applyAlignment="1">
      <alignment vertical="top"/>
    </xf>
    <xf numFmtId="0" fontId="4" fillId="0" borderId="1" xfId="5" applyFont="1" applyFill="1" applyBorder="1" applyAlignment="1">
      <alignment horizontal="center" vertical="top"/>
    </xf>
    <xf numFmtId="0" fontId="5" fillId="3" borderId="1" xfId="5" applyFont="1" applyFill="1" applyBorder="1" applyAlignment="1">
      <alignment vertical="top"/>
    </xf>
    <xf numFmtId="0" fontId="4" fillId="3" borderId="1" xfId="5" applyFont="1" applyFill="1" applyBorder="1" applyAlignment="1">
      <alignment horizontal="left" vertical="center"/>
    </xf>
    <xf numFmtId="0" fontId="4" fillId="3" borderId="1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center" vertical="top" wrapText="1"/>
    </xf>
    <xf numFmtId="0" fontId="4" fillId="0" borderId="1" xfId="5" applyFont="1" applyFill="1" applyBorder="1" applyAlignment="1">
      <alignment vertical="top" wrapText="1"/>
    </xf>
    <xf numFmtId="0" fontId="6" fillId="3" borderId="1" xfId="5" applyFont="1" applyFill="1" applyBorder="1" applyAlignment="1">
      <alignment horizontal="center" vertical="center" wrapText="1"/>
    </xf>
    <xf numFmtId="4" fontId="15" fillId="2" borderId="0" xfId="0" applyNumberFormat="1" applyFont="1" applyFill="1"/>
    <xf numFmtId="0" fontId="15" fillId="2" borderId="0" xfId="0" applyFont="1" applyFill="1"/>
    <xf numFmtId="0" fontId="15" fillId="7" borderId="0" xfId="0" applyFont="1" applyFill="1"/>
    <xf numFmtId="4" fontId="15" fillId="7" borderId="0" xfId="0" applyNumberFormat="1" applyFont="1" applyFill="1"/>
    <xf numFmtId="166" fontId="15" fillId="6" borderId="0" xfId="0" applyNumberFormat="1" applyFont="1" applyFill="1"/>
    <xf numFmtId="4" fontId="8" fillId="3" borderId="1" xfId="7" applyNumberFormat="1" applyFont="1" applyFill="1" applyBorder="1" applyAlignment="1">
      <alignment horizontal="center" vertical="center"/>
    </xf>
    <xf numFmtId="4" fontId="15" fillId="7" borderId="0" xfId="0" applyNumberFormat="1" applyFont="1" applyFill="1" applyBorder="1"/>
    <xf numFmtId="4" fontId="15" fillId="0" borderId="0" xfId="0" applyNumberFormat="1" applyFont="1" applyBorder="1"/>
    <xf numFmtId="166" fontId="15" fillId="6" borderId="0" xfId="0" applyNumberFormat="1" applyFont="1" applyFill="1" applyBorder="1"/>
    <xf numFmtId="0" fontId="11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textRotation="90" wrapText="1"/>
    </xf>
    <xf numFmtId="3" fontId="4" fillId="0" borderId="1" xfId="0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/>
    <xf numFmtId="4" fontId="15" fillId="4" borderId="0" xfId="0" applyNumberFormat="1" applyFont="1" applyFill="1"/>
    <xf numFmtId="166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/>
    </xf>
    <xf numFmtId="0" fontId="1" fillId="0" borderId="8" xfId="6" applyFont="1" applyFill="1" applyAlignment="1">
      <alignment horizontal="center" vertical="top"/>
    </xf>
    <xf numFmtId="164" fontId="1" fillId="0" borderId="8" xfId="6" applyNumberFormat="1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  <xf numFmtId="0" fontId="8" fillId="2" borderId="1" xfId="5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textRotation="90"/>
    </xf>
    <xf numFmtId="0" fontId="10" fillId="3" borderId="2" xfId="0" applyFont="1" applyFill="1" applyBorder="1" applyAlignment="1">
      <alignment horizontal="center" vertical="center" textRotation="90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textRotation="90"/>
    </xf>
    <xf numFmtId="0" fontId="3" fillId="0" borderId="3" xfId="0" applyFont="1" applyFill="1" applyBorder="1" applyAlignment="1">
      <alignment horizontal="center" vertical="center" textRotation="90"/>
    </xf>
    <xf numFmtId="0" fontId="5" fillId="3" borderId="0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3" fontId="5" fillId="2" borderId="0" xfId="5" applyNumberFormat="1" applyFont="1" applyFill="1" applyBorder="1" applyAlignment="1">
      <alignment horizontal="center" vertical="center" wrapText="1"/>
    </xf>
  </cellXfs>
  <cellStyles count="9">
    <cellStyle name="Вывод" xfId="6" builtinId="21"/>
    <cellStyle name="Обычный" xfId="0" builtinId="0"/>
    <cellStyle name="Обычный 12 3" xfId="5"/>
    <cellStyle name="Обычный 175" xfId="2"/>
    <cellStyle name="Обычный 2" xfId="4"/>
    <cellStyle name="Обычный 3" xfId="3"/>
    <cellStyle name="Обычный 4" xfId="1"/>
    <cellStyle name="Процентный 2" xfId="8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69;/&#1058;&#1047;%202019%20&#1075;/&#1082;&#1086;&#1088;&#1088;&#1077;&#1082;&#1090;&#1080;&#1088;&#1086;&#1074;&#1082;&#1072;/&#1058;&#1047;%20&#1086;&#1090;%2005.06.18%20&#1075;/&#1042;&#1069;%20&#1092;&#1086;&#1088;&#1084;&#1072;&#1090;%20&#1088;&#1072;&#1089;&#1095;&#1077;&#1090;&#1072;%20&#1076;&#1083;&#1103;%20&#1055;&#1055;&#1056;&#1057;&#1059;_&#1074;%20SC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69;/&#1058;&#1047;%202019%20&#1075;/&#1082;&#1086;&#1088;&#1088;&#1077;&#1082;&#1090;&#1080;&#1088;&#1086;&#1074;&#1082;&#1072;/&#1058;&#1047;%20&#1086;&#1090;%2005.06.18%20&#1075;/&#1042;&#1069;%20&#1056;&#1077;&#1077;&#1089;&#1090;&#1088;%20&#1089;&#1086;&#1075;&#1083;&#1072;&#1089;&#1086;&#1074;&#1072;&#1085;&#1080;&#1103;%20&#1086;&#1073;&#1086;&#1088;&#1091;&#1076;&#1086;&#1074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дера "/>
      <sheetName val="Прогнозные цены"/>
      <sheetName val="Владимирэнерго"/>
      <sheetName val="Спецификация оборудования"/>
    </sheetNames>
    <sheetDataSet>
      <sheetData sheetId="0" refreshError="1">
        <row r="11">
          <cell r="M11">
            <v>210</v>
          </cell>
          <cell r="R11">
            <v>32</v>
          </cell>
          <cell r="AU11">
            <v>25</v>
          </cell>
          <cell r="BW11">
            <v>5</v>
          </cell>
          <cell r="CH11">
            <v>2155</v>
          </cell>
          <cell r="DK11">
            <v>139</v>
          </cell>
          <cell r="DR11">
            <v>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9">
          <cell r="I9">
            <v>16643.766</v>
          </cell>
        </row>
        <row r="10">
          <cell r="I10">
            <v>37009.567796610172</v>
          </cell>
        </row>
        <row r="11">
          <cell r="I11">
            <v>9849</v>
          </cell>
        </row>
        <row r="12">
          <cell r="I12">
            <v>28079.367792000005</v>
          </cell>
        </row>
        <row r="13">
          <cell r="I13">
            <v>28079.367792000005</v>
          </cell>
        </row>
        <row r="14">
          <cell r="I14">
            <v>23076.159</v>
          </cell>
        </row>
        <row r="15">
          <cell r="I15">
            <v>139006.6</v>
          </cell>
        </row>
        <row r="16">
          <cell r="I16">
            <v>140113.85</v>
          </cell>
        </row>
        <row r="17">
          <cell r="I17">
            <v>2865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H120"/>
  <sheetViews>
    <sheetView tabSelected="1" view="pageBreakPreview" zoomScale="70" zoomScaleNormal="70" zoomScaleSheetLayoutView="70" workbookViewId="0">
      <pane xSplit="3" ySplit="2" topLeftCell="D54" activePane="bottomRight" state="frozen"/>
      <selection pane="topRight" activeCell="D1" sqref="D1"/>
      <selection pane="bottomLeft" activeCell="A3" sqref="A3"/>
      <selection pane="bottomRight" activeCell="BQ89" sqref="BQ89"/>
    </sheetView>
  </sheetViews>
  <sheetFormatPr defaultColWidth="9" defaultRowHeight="15" customHeight="1"/>
  <cols>
    <col min="1" max="1" width="1.875" style="1" customWidth="1"/>
    <col min="2" max="2" width="13" style="1" customWidth="1"/>
    <col min="3" max="3" width="60" style="1" customWidth="1"/>
    <col min="4" max="4" width="17.375" style="1" customWidth="1"/>
    <col min="5" max="5" width="15.75" style="1" customWidth="1"/>
    <col min="6" max="10" width="18.375" style="1" hidden="1" customWidth="1"/>
    <col min="11" max="11" width="14.625" style="1" hidden="1" customWidth="1"/>
    <col min="12" max="15" width="14.125" style="1" hidden="1" customWidth="1"/>
    <col min="16" max="16" width="15.75" style="1" hidden="1" customWidth="1"/>
    <col min="17" max="17" width="15.75" style="1" customWidth="1"/>
    <col min="18" max="28" width="15.75" style="1" hidden="1" customWidth="1"/>
    <col min="29" max="29" width="17" style="1" customWidth="1"/>
    <col min="30" max="40" width="15.75" style="1" hidden="1" customWidth="1"/>
    <col min="41" max="41" width="18.75" style="1" customWidth="1"/>
    <col min="42" max="45" width="17.375" style="1" hidden="1" customWidth="1"/>
    <col min="46" max="46" width="19.875" style="1" hidden="1" customWidth="1"/>
    <col min="47" max="50" width="11.375" style="1" hidden="1" customWidth="1"/>
    <col min="51" max="51" width="15.375" style="1" hidden="1" customWidth="1"/>
    <col min="52" max="52" width="14.25" style="1" hidden="1" customWidth="1"/>
    <col min="53" max="53" width="23.625" style="1" customWidth="1"/>
    <col min="54" max="64" width="14.25" style="1" hidden="1" customWidth="1"/>
    <col min="65" max="65" width="9" style="1"/>
    <col min="66" max="66" width="9" style="1" customWidth="1"/>
    <col min="67" max="16384" width="9" style="1"/>
  </cols>
  <sheetData>
    <row r="1" spans="1:64" ht="15" customHeight="1">
      <c r="A1" s="1" t="s">
        <v>2</v>
      </c>
      <c r="D1" s="76" t="s">
        <v>93</v>
      </c>
      <c r="E1" s="69" t="s">
        <v>0</v>
      </c>
      <c r="F1" s="71" t="s">
        <v>3</v>
      </c>
      <c r="G1" s="72"/>
      <c r="H1" s="72"/>
      <c r="I1" s="72"/>
      <c r="J1" s="49"/>
      <c r="K1" s="73" t="s">
        <v>4</v>
      </c>
      <c r="L1" s="73"/>
      <c r="M1" s="73"/>
      <c r="N1" s="73"/>
      <c r="O1" s="50" t="s">
        <v>5</v>
      </c>
      <c r="P1" s="74" t="s">
        <v>6</v>
      </c>
      <c r="Q1" s="69" t="s">
        <v>85</v>
      </c>
      <c r="R1" s="71" t="s">
        <v>3</v>
      </c>
      <c r="S1" s="72"/>
      <c r="T1" s="72"/>
      <c r="U1" s="72"/>
      <c r="V1" s="49"/>
      <c r="W1" s="73" t="s">
        <v>4</v>
      </c>
      <c r="X1" s="73"/>
      <c r="Y1" s="73"/>
      <c r="Z1" s="73"/>
      <c r="AA1" s="50" t="s">
        <v>5</v>
      </c>
      <c r="AB1" s="74" t="s">
        <v>6</v>
      </c>
      <c r="AC1" s="69" t="s">
        <v>1</v>
      </c>
      <c r="AD1" s="71" t="s">
        <v>3</v>
      </c>
      <c r="AE1" s="72"/>
      <c r="AF1" s="72"/>
      <c r="AG1" s="72"/>
      <c r="AH1" s="49"/>
      <c r="AI1" s="73" t="s">
        <v>4</v>
      </c>
      <c r="AJ1" s="73"/>
      <c r="AK1" s="73"/>
      <c r="AL1" s="73"/>
      <c r="AM1" s="50" t="s">
        <v>5</v>
      </c>
      <c r="AN1" s="74" t="s">
        <v>6</v>
      </c>
      <c r="AO1" s="69" t="s">
        <v>84</v>
      </c>
      <c r="AP1" s="71" t="s">
        <v>3</v>
      </c>
      <c r="AQ1" s="72"/>
      <c r="AR1" s="72"/>
      <c r="AS1" s="72"/>
      <c r="AT1" s="49"/>
      <c r="AU1" s="73" t="s">
        <v>4</v>
      </c>
      <c r="AV1" s="73"/>
      <c r="AW1" s="73"/>
      <c r="AX1" s="73"/>
      <c r="AY1" s="50" t="s">
        <v>5</v>
      </c>
      <c r="AZ1" s="74" t="s">
        <v>6</v>
      </c>
      <c r="BA1" s="69" t="s">
        <v>82</v>
      </c>
      <c r="BB1" s="71" t="s">
        <v>3</v>
      </c>
      <c r="BC1" s="72"/>
      <c r="BD1" s="72"/>
      <c r="BE1" s="72"/>
      <c r="BF1" s="49"/>
      <c r="BG1" s="73" t="s">
        <v>4</v>
      </c>
      <c r="BH1" s="73"/>
      <c r="BI1" s="73"/>
      <c r="BJ1" s="73"/>
      <c r="BK1" s="50" t="s">
        <v>5</v>
      </c>
      <c r="BL1" s="74" t="s">
        <v>6</v>
      </c>
    </row>
    <row r="2" spans="1:64" ht="84" customHeight="1">
      <c r="A2" s="34"/>
      <c r="B2" s="39" t="s">
        <v>7</v>
      </c>
      <c r="C2" s="55" t="s">
        <v>8</v>
      </c>
      <c r="D2" s="77"/>
      <c r="E2" s="70"/>
      <c r="F2" s="51" t="s">
        <v>9</v>
      </c>
      <c r="G2" s="51" t="s">
        <v>10</v>
      </c>
      <c r="H2" s="51" t="s">
        <v>11</v>
      </c>
      <c r="I2" s="51" t="s">
        <v>12</v>
      </c>
      <c r="J2" s="51" t="s">
        <v>13</v>
      </c>
      <c r="K2" s="52" t="s">
        <v>14</v>
      </c>
      <c r="L2" s="52" t="s">
        <v>15</v>
      </c>
      <c r="M2" s="52" t="s">
        <v>16</v>
      </c>
      <c r="N2" s="52" t="s">
        <v>17</v>
      </c>
      <c r="O2" s="53" t="s">
        <v>18</v>
      </c>
      <c r="P2" s="75"/>
      <c r="Q2" s="70"/>
      <c r="R2" s="51" t="s">
        <v>9</v>
      </c>
      <c r="S2" s="51" t="s">
        <v>10</v>
      </c>
      <c r="T2" s="51" t="s">
        <v>11</v>
      </c>
      <c r="U2" s="51" t="s">
        <v>12</v>
      </c>
      <c r="V2" s="51" t="s">
        <v>13</v>
      </c>
      <c r="W2" s="52" t="s">
        <v>14</v>
      </c>
      <c r="X2" s="52" t="s">
        <v>15</v>
      </c>
      <c r="Y2" s="52" t="s">
        <v>16</v>
      </c>
      <c r="Z2" s="52" t="s">
        <v>17</v>
      </c>
      <c r="AA2" s="53" t="s">
        <v>18</v>
      </c>
      <c r="AB2" s="75"/>
      <c r="AC2" s="70"/>
      <c r="AD2" s="51" t="s">
        <v>9</v>
      </c>
      <c r="AE2" s="51" t="s">
        <v>10</v>
      </c>
      <c r="AF2" s="51" t="s">
        <v>11</v>
      </c>
      <c r="AG2" s="51" t="s">
        <v>12</v>
      </c>
      <c r="AH2" s="51" t="s">
        <v>13</v>
      </c>
      <c r="AI2" s="52" t="s">
        <v>14</v>
      </c>
      <c r="AJ2" s="52" t="s">
        <v>15</v>
      </c>
      <c r="AK2" s="52" t="s">
        <v>16</v>
      </c>
      <c r="AL2" s="52" t="s">
        <v>17</v>
      </c>
      <c r="AM2" s="53" t="s">
        <v>18</v>
      </c>
      <c r="AN2" s="75"/>
      <c r="AO2" s="70"/>
      <c r="AP2" s="51" t="s">
        <v>9</v>
      </c>
      <c r="AQ2" s="51" t="s">
        <v>10</v>
      </c>
      <c r="AR2" s="51" t="s">
        <v>11</v>
      </c>
      <c r="AS2" s="51" t="s">
        <v>12</v>
      </c>
      <c r="AT2" s="51" t="s">
        <v>13</v>
      </c>
      <c r="AU2" s="52" t="s">
        <v>14</v>
      </c>
      <c r="AV2" s="52" t="s">
        <v>15</v>
      </c>
      <c r="AW2" s="52" t="s">
        <v>16</v>
      </c>
      <c r="AX2" s="52" t="s">
        <v>17</v>
      </c>
      <c r="AY2" s="53" t="s">
        <v>18</v>
      </c>
      <c r="AZ2" s="75"/>
      <c r="BA2" s="70"/>
      <c r="BB2" s="51" t="s">
        <v>9</v>
      </c>
      <c r="BC2" s="51" t="s">
        <v>10</v>
      </c>
      <c r="BD2" s="51" t="s">
        <v>11</v>
      </c>
      <c r="BE2" s="51" t="s">
        <v>12</v>
      </c>
      <c r="BF2" s="51" t="s">
        <v>13</v>
      </c>
      <c r="BG2" s="52" t="s">
        <v>14</v>
      </c>
      <c r="BH2" s="52" t="s">
        <v>15</v>
      </c>
      <c r="BI2" s="52" t="s">
        <v>16</v>
      </c>
      <c r="BJ2" s="52" t="s">
        <v>17</v>
      </c>
      <c r="BK2" s="53" t="s">
        <v>18</v>
      </c>
      <c r="BL2" s="75"/>
    </row>
    <row r="3" spans="1:64" ht="21" customHeight="1">
      <c r="A3" s="68" t="s">
        <v>19</v>
      </c>
      <c r="B3" s="68"/>
      <c r="C3" s="68"/>
      <c r="D3" s="24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</row>
    <row r="4" spans="1:64" ht="44.25" customHeight="1">
      <c r="A4" s="30"/>
      <c r="B4" s="31">
        <v>1</v>
      </c>
      <c r="C4" s="7" t="s">
        <v>20</v>
      </c>
      <c r="D4" s="25">
        <f>SUM(E4+Q4+AC4+AO4+BA4)</f>
        <v>210</v>
      </c>
      <c r="E4" s="54">
        <f>'[1]Фидера '!$M$11</f>
        <v>210</v>
      </c>
      <c r="F4" s="62">
        <v>831.46435400000007</v>
      </c>
      <c r="G4" s="62">
        <v>3562.8590500000005</v>
      </c>
      <c r="H4" s="62">
        <v>1168.0410039999999</v>
      </c>
      <c r="I4" s="62">
        <f>[2]Лист1!$I$9</f>
        <v>16643.766</v>
      </c>
      <c r="J4" s="62">
        <v>1348.8933580000003</v>
      </c>
      <c r="K4" s="62">
        <f t="shared" ref="K4:K10" si="0">E4*I4</f>
        <v>3495190.86</v>
      </c>
      <c r="L4" s="62">
        <f t="shared" ref="L4:L10" si="1">E4*F4</f>
        <v>174607.51434000002</v>
      </c>
      <c r="M4" s="62">
        <f t="shared" ref="M4:M10" si="2">E4*G4</f>
        <v>748200.40050000011</v>
      </c>
      <c r="N4" s="62">
        <f t="shared" ref="N4:N10" si="3">E4*H4</f>
        <v>245288.61083999998</v>
      </c>
      <c r="O4" s="62">
        <f t="shared" ref="O4:O10" si="4">K4+L4+M4+N4</f>
        <v>4663287.3856800003</v>
      </c>
      <c r="P4" s="62">
        <f>E4*J4</f>
        <v>283267.60518000007</v>
      </c>
      <c r="Q4" s="63"/>
      <c r="R4" s="64">
        <v>831.46435400000007</v>
      </c>
      <c r="S4" s="64">
        <v>3500.536278</v>
      </c>
      <c r="T4" s="64">
        <v>1041.1486520000001</v>
      </c>
      <c r="U4" s="64"/>
      <c r="V4" s="64">
        <v>1671.7715920000001</v>
      </c>
      <c r="W4" s="64">
        <f t="shared" ref="W4:W10" si="5">Q4*U4</f>
        <v>0</v>
      </c>
      <c r="X4" s="64">
        <f t="shared" ref="X4:X10" si="6">Q4*R4</f>
        <v>0</v>
      </c>
      <c r="Y4" s="64">
        <f t="shared" ref="Y4:Y10" si="7">Q4*S4</f>
        <v>0</v>
      </c>
      <c r="Z4" s="64">
        <f t="shared" ref="Z4:Z10" si="8">Q4*T4</f>
        <v>0</v>
      </c>
      <c r="AA4" s="64">
        <f t="shared" ref="AA4:AA10" si="9">W4+X4+Y4+Z4</f>
        <v>0</v>
      </c>
      <c r="AB4" s="64">
        <f t="shared" ref="AB4:AB10" si="10">Q4*V4</f>
        <v>0</v>
      </c>
      <c r="AC4" s="65"/>
      <c r="AD4" s="62">
        <v>831.46435400000007</v>
      </c>
      <c r="AE4" s="62">
        <v>3484.669504</v>
      </c>
      <c r="AF4" s="62">
        <v>1164.921832</v>
      </c>
      <c r="AG4" s="62"/>
      <c r="AH4" s="62">
        <v>1806.2453519999999</v>
      </c>
      <c r="AI4" s="62">
        <f t="shared" ref="AI4:AI10" si="11">AC4*AG4</f>
        <v>0</v>
      </c>
      <c r="AJ4" s="62">
        <f t="shared" ref="AJ4:AJ10" si="12">AC4*AD4</f>
        <v>0</v>
      </c>
      <c r="AK4" s="62">
        <f t="shared" ref="AK4:AK10" si="13">AC4*AE4</f>
        <v>0</v>
      </c>
      <c r="AL4" s="62">
        <f t="shared" ref="AL4:AL10" si="14">AC4*AF4</f>
        <v>0</v>
      </c>
      <c r="AM4" s="62">
        <f t="shared" ref="AM4:AM10" si="15">AI4+AJ4+AK4+AL4</f>
        <v>0</v>
      </c>
      <c r="AN4" s="62">
        <f>AC4*AH4</f>
        <v>0</v>
      </c>
      <c r="AO4" s="65"/>
      <c r="AP4" s="62">
        <v>831.46435400000007</v>
      </c>
      <c r="AQ4" s="62">
        <v>3540.2319780000003</v>
      </c>
      <c r="AR4" s="62">
        <v>903.85383000000002</v>
      </c>
      <c r="AS4" s="62"/>
      <c r="AT4" s="62">
        <v>1205.313122</v>
      </c>
      <c r="AU4" s="62">
        <f t="shared" ref="AU4:AU10" si="16">AO4*AS4</f>
        <v>0</v>
      </c>
      <c r="AV4" s="62">
        <f t="shared" ref="AV4:AV10" si="17">AO4*AP4</f>
        <v>0</v>
      </c>
      <c r="AW4" s="62">
        <f t="shared" ref="AW4:AW10" si="18">AO4*AQ4</f>
        <v>0</v>
      </c>
      <c r="AX4" s="62">
        <f t="shared" ref="AX4:AX10" si="19">AO4*AR4</f>
        <v>0</v>
      </c>
      <c r="AY4" s="62">
        <f t="shared" ref="AY4:AY10" si="20">AU4+AV4+AW4+AX4</f>
        <v>0</v>
      </c>
      <c r="AZ4" s="62">
        <f>AO4*AT4</f>
        <v>0</v>
      </c>
      <c r="BA4" s="65"/>
      <c r="BB4" s="62">
        <v>831.46435400000007</v>
      </c>
      <c r="BC4" s="62">
        <v>3503.8280399999999</v>
      </c>
      <c r="BD4" s="62">
        <v>1015.1461380000001</v>
      </c>
      <c r="BE4" s="62"/>
      <c r="BF4" s="62">
        <v>2832.6359900000002</v>
      </c>
      <c r="BG4" s="62">
        <f t="shared" ref="BG4:BG10" si="21">BA4*BE4</f>
        <v>0</v>
      </c>
      <c r="BH4" s="62">
        <f t="shared" ref="BH4:BH10" si="22">BA4*BB4</f>
        <v>0</v>
      </c>
      <c r="BI4" s="62">
        <f t="shared" ref="BI4:BI10" si="23">BA4*BC4</f>
        <v>0</v>
      </c>
      <c r="BJ4" s="62">
        <f t="shared" ref="BJ4:BJ10" si="24">BA4*BD4</f>
        <v>0</v>
      </c>
      <c r="BK4" s="62">
        <f t="shared" ref="BK4:BK10" si="25">BG4+BH4+BI4+BJ4</f>
        <v>0</v>
      </c>
      <c r="BL4" s="62">
        <f t="shared" ref="BL4:BL10" si="26">BA4*BF4</f>
        <v>0</v>
      </c>
    </row>
    <row r="5" spans="1:64" ht="45.75" customHeight="1">
      <c r="A5" s="30"/>
      <c r="B5" s="31">
        <v>2</v>
      </c>
      <c r="C5" s="38" t="s">
        <v>21</v>
      </c>
      <c r="D5" s="25">
        <f t="shared" ref="D5:D10" si="27">SUM(E5+Q5+AC5+AO5+BA5)</f>
        <v>3796</v>
      </c>
      <c r="E5" s="65"/>
      <c r="F5" s="62">
        <v>831.46435400000007</v>
      </c>
      <c r="G5" s="62">
        <v>3428.7346540000003</v>
      </c>
      <c r="H5" s="62">
        <v>1168.0410039999999</v>
      </c>
      <c r="I5" s="62"/>
      <c r="J5" s="62">
        <v>975.96506999999997</v>
      </c>
      <c r="K5" s="62">
        <f t="shared" si="0"/>
        <v>0</v>
      </c>
      <c r="L5" s="62">
        <f t="shared" si="1"/>
        <v>0</v>
      </c>
      <c r="M5" s="62">
        <f t="shared" si="2"/>
        <v>0</v>
      </c>
      <c r="N5" s="62">
        <f t="shared" si="3"/>
        <v>0</v>
      </c>
      <c r="O5" s="62">
        <f t="shared" si="4"/>
        <v>0</v>
      </c>
      <c r="P5" s="62">
        <f t="shared" ref="P5:P9" si="28">E5*J5</f>
        <v>0</v>
      </c>
      <c r="Q5" s="63"/>
      <c r="R5" s="64">
        <v>831.46435400000007</v>
      </c>
      <c r="S5" s="64">
        <v>3367.6859100000001</v>
      </c>
      <c r="T5" s="64">
        <v>1041.1486520000001</v>
      </c>
      <c r="U5" s="64"/>
      <c r="V5" s="64">
        <v>1201.45652</v>
      </c>
      <c r="W5" s="64">
        <f t="shared" si="5"/>
        <v>0</v>
      </c>
      <c r="X5" s="64">
        <f t="shared" si="6"/>
        <v>0</v>
      </c>
      <c r="Y5" s="64">
        <f t="shared" si="7"/>
        <v>0</v>
      </c>
      <c r="Z5" s="64">
        <f t="shared" si="8"/>
        <v>0</v>
      </c>
      <c r="AA5" s="64">
        <f t="shared" si="9"/>
        <v>0</v>
      </c>
      <c r="AB5" s="64">
        <f t="shared" si="10"/>
        <v>0</v>
      </c>
      <c r="AC5" s="65">
        <v>3796</v>
      </c>
      <c r="AD5" s="62">
        <v>831.46435400000007</v>
      </c>
      <c r="AE5" s="62">
        <v>3351.4634960000003</v>
      </c>
      <c r="AF5" s="62">
        <v>1164.921832</v>
      </c>
      <c r="AG5" s="66">
        <f>AI5/AC5</f>
        <v>11400.839199157008</v>
      </c>
      <c r="AH5" s="62">
        <v>1297.764878</v>
      </c>
      <c r="AI5" s="62">
        <v>43277585.600000001</v>
      </c>
      <c r="AJ5" s="62">
        <f>AC5*AD5</f>
        <v>3156238.6877840003</v>
      </c>
      <c r="AK5" s="62">
        <f>AC5*AE5</f>
        <v>12722155.430816</v>
      </c>
      <c r="AL5" s="62">
        <f>AC5*AF5</f>
        <v>4422043.2742720004</v>
      </c>
      <c r="AM5" s="62">
        <f>AI5+AJ5+AK5+AL5</f>
        <v>63578022.992872007</v>
      </c>
      <c r="AN5" s="62">
        <f>AC5*AH5</f>
        <v>4926315.476888</v>
      </c>
      <c r="AO5" s="65"/>
      <c r="AP5" s="62">
        <v>831.46435400000007</v>
      </c>
      <c r="AQ5" s="62">
        <v>3407.2749180000001</v>
      </c>
      <c r="AR5" s="62">
        <v>903.85383000000002</v>
      </c>
      <c r="AS5" s="62"/>
      <c r="AT5" s="62">
        <v>871.20503200000007</v>
      </c>
      <c r="AU5" s="62">
        <f t="shared" si="16"/>
        <v>0</v>
      </c>
      <c r="AV5" s="62">
        <f t="shared" si="17"/>
        <v>0</v>
      </c>
      <c r="AW5" s="62">
        <f t="shared" si="18"/>
        <v>0</v>
      </c>
      <c r="AX5" s="62">
        <f t="shared" si="19"/>
        <v>0</v>
      </c>
      <c r="AY5" s="62">
        <f t="shared" si="20"/>
        <v>0</v>
      </c>
      <c r="AZ5" s="62">
        <f t="shared" ref="AZ5:AZ9" si="29">AO5*AT5</f>
        <v>0</v>
      </c>
      <c r="BA5" s="65"/>
      <c r="BB5" s="62">
        <v>831.46435400000007</v>
      </c>
      <c r="BC5" s="62">
        <v>3371.800874</v>
      </c>
      <c r="BD5" s="62">
        <v>1015.1461380000001</v>
      </c>
      <c r="BE5" s="62"/>
      <c r="BF5" s="62">
        <v>2019.3218280000001</v>
      </c>
      <c r="BG5" s="62">
        <f t="shared" si="21"/>
        <v>0</v>
      </c>
      <c r="BH5" s="62">
        <f t="shared" si="22"/>
        <v>0</v>
      </c>
      <c r="BI5" s="62">
        <f t="shared" si="23"/>
        <v>0</v>
      </c>
      <c r="BJ5" s="62">
        <f t="shared" si="24"/>
        <v>0</v>
      </c>
      <c r="BK5" s="62">
        <f t="shared" si="25"/>
        <v>0</v>
      </c>
      <c r="BL5" s="62">
        <f t="shared" si="26"/>
        <v>0</v>
      </c>
    </row>
    <row r="6" spans="1:64" ht="46.5" customHeight="1">
      <c r="A6" s="30"/>
      <c r="B6" s="31">
        <v>3</v>
      </c>
      <c r="C6" s="38" t="s">
        <v>22</v>
      </c>
      <c r="D6" s="25"/>
      <c r="E6" s="65"/>
      <c r="F6" s="62">
        <v>831.46435400000007</v>
      </c>
      <c r="G6" s="62">
        <v>6866.099854000001</v>
      </c>
      <c r="H6" s="62">
        <v>1168.0410039999999</v>
      </c>
      <c r="I6" s="62"/>
      <c r="J6" s="62">
        <v>1122.8653099999999</v>
      </c>
      <c r="K6" s="62">
        <f t="shared" si="0"/>
        <v>0</v>
      </c>
      <c r="L6" s="62">
        <f t="shared" si="1"/>
        <v>0</v>
      </c>
      <c r="M6" s="62">
        <f t="shared" si="2"/>
        <v>0</v>
      </c>
      <c r="N6" s="62">
        <f t="shared" si="3"/>
        <v>0</v>
      </c>
      <c r="O6" s="62">
        <f t="shared" si="4"/>
        <v>0</v>
      </c>
      <c r="P6" s="62">
        <f t="shared" si="28"/>
        <v>0</v>
      </c>
      <c r="Q6" s="63"/>
      <c r="R6" s="64">
        <v>831.46435400000007</v>
      </c>
      <c r="S6" s="64">
        <v>6766.2905340000007</v>
      </c>
      <c r="T6" s="64">
        <v>1041.1486520000001</v>
      </c>
      <c r="U6" s="64"/>
      <c r="V6" s="64">
        <v>1382.2419299999999</v>
      </c>
      <c r="W6" s="64">
        <f t="shared" si="5"/>
        <v>0</v>
      </c>
      <c r="X6" s="64">
        <f t="shared" si="6"/>
        <v>0</v>
      </c>
      <c r="Y6" s="64">
        <f t="shared" si="7"/>
        <v>0</v>
      </c>
      <c r="Z6" s="64">
        <f t="shared" si="8"/>
        <v>0</v>
      </c>
      <c r="AA6" s="64">
        <f t="shared" si="9"/>
        <v>0</v>
      </c>
      <c r="AB6" s="64">
        <f t="shared" si="10"/>
        <v>0</v>
      </c>
      <c r="AC6" s="65"/>
      <c r="AD6" s="62">
        <v>831.46435400000007</v>
      </c>
      <c r="AE6" s="62">
        <v>6753.7207520000011</v>
      </c>
      <c r="AF6" s="62">
        <v>1164.921832</v>
      </c>
      <c r="AG6" s="62"/>
      <c r="AH6" s="62">
        <v>1490.8972720000002</v>
      </c>
      <c r="AI6" s="62">
        <f t="shared" si="11"/>
        <v>0</v>
      </c>
      <c r="AJ6" s="62">
        <f t="shared" si="12"/>
        <v>0</v>
      </c>
      <c r="AK6" s="62">
        <f t="shared" si="13"/>
        <v>0</v>
      </c>
      <c r="AL6" s="62">
        <f t="shared" si="14"/>
        <v>0</v>
      </c>
      <c r="AM6" s="62">
        <f t="shared" si="15"/>
        <v>0</v>
      </c>
      <c r="AN6" s="62">
        <f t="shared" ref="AN6:AN9" si="30">AC6*AH6</f>
        <v>0</v>
      </c>
      <c r="AO6" s="65"/>
      <c r="AP6" s="62">
        <v>831.46435400000007</v>
      </c>
      <c r="AQ6" s="62">
        <v>6816.5215460000009</v>
      </c>
      <c r="AR6" s="62">
        <v>903.85383000000002</v>
      </c>
      <c r="AS6" s="62"/>
      <c r="AT6" s="62">
        <v>1004.695552</v>
      </c>
      <c r="AU6" s="62">
        <f t="shared" si="16"/>
        <v>0</v>
      </c>
      <c r="AV6" s="62">
        <f t="shared" si="17"/>
        <v>0</v>
      </c>
      <c r="AW6" s="62">
        <f t="shared" si="18"/>
        <v>0</v>
      </c>
      <c r="AX6" s="62">
        <f t="shared" si="19"/>
        <v>0</v>
      </c>
      <c r="AY6" s="62">
        <f t="shared" si="20"/>
        <v>0</v>
      </c>
      <c r="AZ6" s="62">
        <f t="shared" si="29"/>
        <v>0</v>
      </c>
      <c r="BA6" s="65"/>
      <c r="BB6" s="62">
        <v>831.46435400000007</v>
      </c>
      <c r="BC6" s="62">
        <v>6754.7134060000008</v>
      </c>
      <c r="BD6" s="62">
        <v>1015.1461380000001</v>
      </c>
      <c r="BE6" s="62"/>
      <c r="BF6" s="62">
        <v>2319.3167200000003</v>
      </c>
      <c r="BG6" s="62">
        <f t="shared" si="21"/>
        <v>0</v>
      </c>
      <c r="BH6" s="62">
        <f t="shared" si="22"/>
        <v>0</v>
      </c>
      <c r="BI6" s="62">
        <f t="shared" si="23"/>
        <v>0</v>
      </c>
      <c r="BJ6" s="62">
        <f t="shared" si="24"/>
        <v>0</v>
      </c>
      <c r="BK6" s="62">
        <f t="shared" si="25"/>
        <v>0</v>
      </c>
      <c r="BL6" s="62">
        <f t="shared" si="26"/>
        <v>0</v>
      </c>
    </row>
    <row r="7" spans="1:64" ht="46.5" customHeight="1">
      <c r="A7" s="30"/>
      <c r="B7" s="31">
        <v>4</v>
      </c>
      <c r="C7" s="38" t="s">
        <v>23</v>
      </c>
      <c r="D7" s="25">
        <f t="shared" si="27"/>
        <v>3699</v>
      </c>
      <c r="E7" s="65"/>
      <c r="F7" s="62">
        <v>831.46435400000007</v>
      </c>
      <c r="G7" s="62">
        <v>6602.2599520000003</v>
      </c>
      <c r="H7" s="62">
        <v>1168.0410039999999</v>
      </c>
      <c r="I7" s="62"/>
      <c r="J7" s="62">
        <v>1112.4157699999998</v>
      </c>
      <c r="K7" s="62">
        <f t="shared" si="0"/>
        <v>0</v>
      </c>
      <c r="L7" s="62">
        <f t="shared" si="1"/>
        <v>0</v>
      </c>
      <c r="M7" s="62">
        <f t="shared" si="2"/>
        <v>0</v>
      </c>
      <c r="N7" s="62">
        <f t="shared" si="3"/>
        <v>0</v>
      </c>
      <c r="O7" s="62">
        <f t="shared" si="4"/>
        <v>0</v>
      </c>
      <c r="P7" s="62">
        <f t="shared" si="28"/>
        <v>0</v>
      </c>
      <c r="Q7" s="10">
        <v>567</v>
      </c>
      <c r="R7" s="62">
        <v>831.46435400000007</v>
      </c>
      <c r="S7" s="62">
        <v>6503.6294740000003</v>
      </c>
      <c r="T7" s="62">
        <v>1041.1486520000001</v>
      </c>
      <c r="U7" s="62">
        <v>12882</v>
      </c>
      <c r="V7" s="62">
        <v>1367.738094</v>
      </c>
      <c r="W7" s="62">
        <f t="shared" si="5"/>
        <v>7304094</v>
      </c>
      <c r="X7" s="62">
        <f t="shared" si="6"/>
        <v>471440.28871800005</v>
      </c>
      <c r="Y7" s="62">
        <f t="shared" si="7"/>
        <v>3687557.911758</v>
      </c>
      <c r="Z7" s="62">
        <f t="shared" si="8"/>
        <v>590331.285684</v>
      </c>
      <c r="AA7" s="67">
        <f t="shared" si="9"/>
        <v>12053423.486160001</v>
      </c>
      <c r="AB7" s="62">
        <f t="shared" si="10"/>
        <v>775507.49929800001</v>
      </c>
      <c r="AC7" s="65"/>
      <c r="AD7" s="62">
        <v>831.46435400000007</v>
      </c>
      <c r="AE7" s="62">
        <v>6489.1852600000011</v>
      </c>
      <c r="AF7" s="62">
        <v>1164.921832</v>
      </c>
      <c r="AG7" s="62"/>
      <c r="AH7" s="62">
        <v>1474.7920099999999</v>
      </c>
      <c r="AI7" s="62">
        <f t="shared" si="11"/>
        <v>0</v>
      </c>
      <c r="AJ7" s="62">
        <f t="shared" si="12"/>
        <v>0</v>
      </c>
      <c r="AK7" s="62">
        <f t="shared" si="13"/>
        <v>0</v>
      </c>
      <c r="AL7" s="62">
        <f t="shared" si="14"/>
        <v>0</v>
      </c>
      <c r="AM7" s="62">
        <f t="shared" si="15"/>
        <v>0</v>
      </c>
      <c r="AN7" s="62">
        <f t="shared" si="30"/>
        <v>0</v>
      </c>
      <c r="AO7" s="65">
        <f>2715</f>
        <v>2715</v>
      </c>
      <c r="AP7" s="62">
        <v>831.46435400000007</v>
      </c>
      <c r="AQ7" s="62">
        <v>6555.3688179999999</v>
      </c>
      <c r="AR7" s="62">
        <v>903.85383000000002</v>
      </c>
      <c r="AS7" s="62">
        <v>12882</v>
      </c>
      <c r="AT7" s="62">
        <v>995.829656</v>
      </c>
      <c r="AU7" s="62">
        <f t="shared" si="16"/>
        <v>34974630</v>
      </c>
      <c r="AV7" s="62">
        <f t="shared" si="17"/>
        <v>2257425.7211100003</v>
      </c>
      <c r="AW7" s="62">
        <f t="shared" si="18"/>
        <v>17797826.34087</v>
      </c>
      <c r="AX7" s="62">
        <f t="shared" si="19"/>
        <v>2453963.1484500002</v>
      </c>
      <c r="AY7" s="62">
        <f t="shared" si="20"/>
        <v>57483845.210430004</v>
      </c>
      <c r="AZ7" s="62">
        <f t="shared" si="29"/>
        <v>2703677.5160400001</v>
      </c>
      <c r="BA7" s="10">
        <v>417</v>
      </c>
      <c r="BB7" s="15">
        <v>831.46435400000007</v>
      </c>
      <c r="BC7" s="15">
        <v>6494.8430740000003</v>
      </c>
      <c r="BD7" s="15">
        <v>1015.1461380000001</v>
      </c>
      <c r="BE7" s="8">
        <v>9337.7379999999994</v>
      </c>
      <c r="BF7" s="15">
        <v>2291.119698</v>
      </c>
      <c r="BG7" s="15">
        <f t="shared" si="21"/>
        <v>3893836.7459999998</v>
      </c>
      <c r="BH7" s="15">
        <f t="shared" si="22"/>
        <v>346720.63561800006</v>
      </c>
      <c r="BI7" s="15">
        <f t="shared" si="23"/>
        <v>2708349.5618580002</v>
      </c>
      <c r="BJ7" s="15">
        <f t="shared" si="24"/>
        <v>423315.93954600004</v>
      </c>
      <c r="BK7" s="15">
        <f t="shared" si="25"/>
        <v>7372222.8830220001</v>
      </c>
      <c r="BL7" s="15">
        <f t="shared" si="26"/>
        <v>955396.91406600003</v>
      </c>
    </row>
    <row r="8" spans="1:64" ht="45" customHeight="1">
      <c r="A8" s="30"/>
      <c r="B8" s="31">
        <v>5</v>
      </c>
      <c r="C8" s="38" t="s">
        <v>24</v>
      </c>
      <c r="D8" s="25"/>
      <c r="E8" s="65"/>
      <c r="F8" s="62">
        <v>831.46435400000007</v>
      </c>
      <c r="G8" s="62">
        <v>6602.2599520000003</v>
      </c>
      <c r="H8" s="62">
        <v>1168.0410039999999</v>
      </c>
      <c r="I8" s="62"/>
      <c r="J8" s="62">
        <v>1227.4370680000002</v>
      </c>
      <c r="K8" s="62">
        <f t="shared" si="0"/>
        <v>0</v>
      </c>
      <c r="L8" s="62">
        <f t="shared" si="1"/>
        <v>0</v>
      </c>
      <c r="M8" s="62">
        <f t="shared" si="2"/>
        <v>0</v>
      </c>
      <c r="N8" s="62">
        <f t="shared" si="3"/>
        <v>0</v>
      </c>
      <c r="O8" s="62">
        <f t="shared" si="4"/>
        <v>0</v>
      </c>
      <c r="P8" s="62">
        <f t="shared" si="28"/>
        <v>0</v>
      </c>
      <c r="Q8" s="65"/>
      <c r="R8" s="62">
        <v>831.46435400000007</v>
      </c>
      <c r="S8" s="62">
        <v>6503.6294740000003</v>
      </c>
      <c r="T8" s="62">
        <v>1041.1486520000001</v>
      </c>
      <c r="U8" s="62"/>
      <c r="V8" s="62">
        <v>1512.792144</v>
      </c>
      <c r="W8" s="62">
        <f t="shared" si="5"/>
        <v>0</v>
      </c>
      <c r="X8" s="62">
        <f t="shared" si="6"/>
        <v>0</v>
      </c>
      <c r="Y8" s="62">
        <f t="shared" si="7"/>
        <v>0</v>
      </c>
      <c r="Z8" s="62">
        <f t="shared" si="8"/>
        <v>0</v>
      </c>
      <c r="AA8" s="62">
        <f t="shared" si="9"/>
        <v>0</v>
      </c>
      <c r="AB8" s="62">
        <f t="shared" si="10"/>
        <v>0</v>
      </c>
      <c r="AC8" s="65"/>
      <c r="AD8" s="62">
        <v>831.46435400000007</v>
      </c>
      <c r="AE8" s="62">
        <v>6489.1852600000011</v>
      </c>
      <c r="AF8" s="62">
        <v>1164.921832</v>
      </c>
      <c r="AG8" s="62"/>
      <c r="AH8" s="62">
        <v>1631.6229739999999</v>
      </c>
      <c r="AI8" s="62">
        <f t="shared" si="11"/>
        <v>0</v>
      </c>
      <c r="AJ8" s="62">
        <f t="shared" si="12"/>
        <v>0</v>
      </c>
      <c r="AK8" s="62">
        <f t="shared" si="13"/>
        <v>0</v>
      </c>
      <c r="AL8" s="62">
        <f t="shared" si="14"/>
        <v>0</v>
      </c>
      <c r="AM8" s="62">
        <f t="shared" si="15"/>
        <v>0</v>
      </c>
      <c r="AN8" s="62">
        <f t="shared" si="30"/>
        <v>0</v>
      </c>
      <c r="AO8" s="65"/>
      <c r="AP8" s="62">
        <v>831.46435400000007</v>
      </c>
      <c r="AQ8" s="62">
        <v>6555.3688179999999</v>
      </c>
      <c r="AR8" s="62">
        <v>903.85383000000002</v>
      </c>
      <c r="AS8" s="62"/>
      <c r="AT8" s="62">
        <v>1098.8784380000002</v>
      </c>
      <c r="AU8" s="62">
        <f t="shared" si="16"/>
        <v>0</v>
      </c>
      <c r="AV8" s="62">
        <f t="shared" si="17"/>
        <v>0</v>
      </c>
      <c r="AW8" s="62">
        <f t="shared" si="18"/>
        <v>0</v>
      </c>
      <c r="AX8" s="62">
        <f t="shared" si="19"/>
        <v>0</v>
      </c>
      <c r="AY8" s="62">
        <f t="shared" si="20"/>
        <v>0</v>
      </c>
      <c r="AZ8" s="62">
        <f t="shared" si="29"/>
        <v>0</v>
      </c>
      <c r="BA8" s="10"/>
      <c r="BB8" s="15">
        <v>831.46435400000007</v>
      </c>
      <c r="BC8" s="15">
        <v>6494.8430740000003</v>
      </c>
      <c r="BD8" s="15">
        <v>1015.1461380000001</v>
      </c>
      <c r="BE8" s="15"/>
      <c r="BF8" s="15">
        <v>2541.9693260000004</v>
      </c>
      <c r="BG8" s="15">
        <f t="shared" si="21"/>
        <v>0</v>
      </c>
      <c r="BH8" s="15">
        <f t="shared" si="22"/>
        <v>0</v>
      </c>
      <c r="BI8" s="15">
        <f t="shared" si="23"/>
        <v>0</v>
      </c>
      <c r="BJ8" s="15">
        <f t="shared" si="24"/>
        <v>0</v>
      </c>
      <c r="BK8" s="15">
        <f t="shared" si="25"/>
        <v>0</v>
      </c>
      <c r="BL8" s="15">
        <f t="shared" si="26"/>
        <v>0</v>
      </c>
    </row>
    <row r="9" spans="1:64" ht="29.25" customHeight="1">
      <c r="A9" s="30"/>
      <c r="B9" s="31">
        <v>6</v>
      </c>
      <c r="C9" s="7" t="s">
        <v>25</v>
      </c>
      <c r="D9" s="25"/>
      <c r="E9" s="65"/>
      <c r="F9" s="62">
        <v>831.46435400000007</v>
      </c>
      <c r="G9" s="62">
        <v>104.069678</v>
      </c>
      <c r="H9" s="62">
        <v>1168.0410039999999</v>
      </c>
      <c r="I9" s="62"/>
      <c r="J9" s="62">
        <v>476.48019600000003</v>
      </c>
      <c r="K9" s="62">
        <f t="shared" si="0"/>
        <v>0</v>
      </c>
      <c r="L9" s="62">
        <f t="shared" si="1"/>
        <v>0</v>
      </c>
      <c r="M9" s="62">
        <f t="shared" si="2"/>
        <v>0</v>
      </c>
      <c r="N9" s="62">
        <f t="shared" si="3"/>
        <v>0</v>
      </c>
      <c r="O9" s="62">
        <f t="shared" si="4"/>
        <v>0</v>
      </c>
      <c r="P9" s="62">
        <f t="shared" si="28"/>
        <v>0</v>
      </c>
      <c r="Q9" s="65"/>
      <c r="R9" s="62">
        <v>831.46435400000007</v>
      </c>
      <c r="S9" s="62">
        <v>100.596958</v>
      </c>
      <c r="T9" s="62">
        <v>1041.1486520000001</v>
      </c>
      <c r="U9" s="62"/>
      <c r="V9" s="62">
        <v>580.98291800000004</v>
      </c>
      <c r="W9" s="62">
        <f t="shared" si="5"/>
        <v>0</v>
      </c>
      <c r="X9" s="62">
        <f t="shared" si="6"/>
        <v>0</v>
      </c>
      <c r="Y9" s="62">
        <f t="shared" si="7"/>
        <v>0</v>
      </c>
      <c r="Z9" s="62">
        <f t="shared" si="8"/>
        <v>0</v>
      </c>
      <c r="AA9" s="62">
        <f t="shared" si="9"/>
        <v>0</v>
      </c>
      <c r="AB9" s="62">
        <f t="shared" si="10"/>
        <v>0</v>
      </c>
      <c r="AC9" s="65"/>
      <c r="AD9" s="62">
        <v>831.46435400000007</v>
      </c>
      <c r="AE9" s="62">
        <v>98.666042000000004</v>
      </c>
      <c r="AF9" s="62">
        <v>1164.921832</v>
      </c>
      <c r="AG9" s="62"/>
      <c r="AH9" s="62">
        <v>631.70241200000009</v>
      </c>
      <c r="AI9" s="62">
        <f t="shared" si="11"/>
        <v>0</v>
      </c>
      <c r="AJ9" s="62">
        <f t="shared" si="12"/>
        <v>0</v>
      </c>
      <c r="AK9" s="62">
        <f t="shared" si="13"/>
        <v>0</v>
      </c>
      <c r="AL9" s="62">
        <f>AC9*AF9</f>
        <v>0</v>
      </c>
      <c r="AM9" s="62">
        <f t="shared" si="15"/>
        <v>0</v>
      </c>
      <c r="AN9" s="62">
        <f t="shared" si="30"/>
        <v>0</v>
      </c>
      <c r="AO9" s="65"/>
      <c r="AP9" s="62">
        <v>831.46435400000007</v>
      </c>
      <c r="AQ9" s="62">
        <v>103.89499599999999</v>
      </c>
      <c r="AR9" s="62">
        <v>903.85383000000002</v>
      </c>
      <c r="AS9" s="62"/>
      <c r="AT9" s="62">
        <v>420.14263600000004</v>
      </c>
      <c r="AU9" s="62">
        <f t="shared" si="16"/>
        <v>0</v>
      </c>
      <c r="AV9" s="62">
        <f t="shared" si="17"/>
        <v>0</v>
      </c>
      <c r="AW9" s="62">
        <f t="shared" si="18"/>
        <v>0</v>
      </c>
      <c r="AX9" s="62">
        <f t="shared" si="19"/>
        <v>0</v>
      </c>
      <c r="AY9" s="62">
        <f t="shared" si="20"/>
        <v>0</v>
      </c>
      <c r="AZ9" s="62">
        <f t="shared" si="29"/>
        <v>0</v>
      </c>
      <c r="BA9" s="10"/>
      <c r="BB9" s="15">
        <v>831.46435400000007</v>
      </c>
      <c r="BC9" s="15">
        <v>389.63918400000006</v>
      </c>
      <c r="BD9" s="15">
        <v>1015.1461380000001</v>
      </c>
      <c r="BE9" s="15"/>
      <c r="BF9" s="15">
        <v>1003.2353360000001</v>
      </c>
      <c r="BG9" s="15">
        <f t="shared" si="21"/>
        <v>0</v>
      </c>
      <c r="BH9" s="15">
        <f t="shared" si="22"/>
        <v>0</v>
      </c>
      <c r="BI9" s="15">
        <f t="shared" si="23"/>
        <v>0</v>
      </c>
      <c r="BJ9" s="15">
        <f t="shared" si="24"/>
        <v>0</v>
      </c>
      <c r="BK9" s="15">
        <f t="shared" si="25"/>
        <v>0</v>
      </c>
      <c r="BL9" s="15">
        <f t="shared" si="26"/>
        <v>0</v>
      </c>
    </row>
    <row r="10" spans="1:64" ht="30" customHeight="1">
      <c r="A10" s="30"/>
      <c r="B10" s="31">
        <v>7</v>
      </c>
      <c r="C10" s="7" t="s">
        <v>26</v>
      </c>
      <c r="D10" s="25"/>
      <c r="E10" s="65"/>
      <c r="F10" s="62">
        <v>831.46435400000007</v>
      </c>
      <c r="G10" s="62">
        <v>104.069678</v>
      </c>
      <c r="H10" s="62">
        <v>1168.0410039999999</v>
      </c>
      <c r="I10" s="62"/>
      <c r="J10" s="62">
        <v>604.335914</v>
      </c>
      <c r="K10" s="62">
        <f t="shared" si="0"/>
        <v>0</v>
      </c>
      <c r="L10" s="62">
        <f t="shared" si="1"/>
        <v>0</v>
      </c>
      <c r="M10" s="62">
        <f t="shared" si="2"/>
        <v>0</v>
      </c>
      <c r="N10" s="62">
        <f t="shared" si="3"/>
        <v>0</v>
      </c>
      <c r="O10" s="62">
        <f t="shared" si="4"/>
        <v>0</v>
      </c>
      <c r="P10" s="62">
        <f>E10*J10</f>
        <v>0</v>
      </c>
      <c r="Q10" s="65"/>
      <c r="R10" s="62">
        <v>831.46435400000007</v>
      </c>
      <c r="S10" s="62">
        <v>100.596958</v>
      </c>
      <c r="T10" s="62">
        <v>1041.1486520000001</v>
      </c>
      <c r="U10" s="62"/>
      <c r="V10" s="62">
        <v>742.22068000000002</v>
      </c>
      <c r="W10" s="62">
        <f t="shared" si="5"/>
        <v>0</v>
      </c>
      <c r="X10" s="62">
        <f t="shared" si="6"/>
        <v>0</v>
      </c>
      <c r="Y10" s="62">
        <f t="shared" si="7"/>
        <v>0</v>
      </c>
      <c r="Z10" s="62">
        <f t="shared" si="8"/>
        <v>0</v>
      </c>
      <c r="AA10" s="62">
        <f t="shared" si="9"/>
        <v>0</v>
      </c>
      <c r="AB10" s="62">
        <f t="shared" si="10"/>
        <v>0</v>
      </c>
      <c r="AC10" s="65"/>
      <c r="AD10" s="62">
        <v>831.46435400000007</v>
      </c>
      <c r="AE10" s="62">
        <v>98.666042000000004</v>
      </c>
      <c r="AF10" s="62">
        <v>1164.921832</v>
      </c>
      <c r="AG10" s="62"/>
      <c r="AH10" s="62">
        <v>806.03191000000004</v>
      </c>
      <c r="AI10" s="62">
        <f t="shared" si="11"/>
        <v>0</v>
      </c>
      <c r="AJ10" s="62">
        <f t="shared" si="12"/>
        <v>0</v>
      </c>
      <c r="AK10" s="62">
        <f t="shared" si="13"/>
        <v>0</v>
      </c>
      <c r="AL10" s="62">
        <f t="shared" si="14"/>
        <v>0</v>
      </c>
      <c r="AM10" s="62">
        <f t="shared" si="15"/>
        <v>0</v>
      </c>
      <c r="AN10" s="62">
        <f>AC10*AH10</f>
        <v>0</v>
      </c>
      <c r="AO10" s="65"/>
      <c r="AP10" s="62">
        <v>831.46435400000007</v>
      </c>
      <c r="AQ10" s="62">
        <v>103.89499599999999</v>
      </c>
      <c r="AR10" s="62">
        <v>903.85383000000002</v>
      </c>
      <c r="AS10" s="62"/>
      <c r="AT10" s="62">
        <v>534.68905000000007</v>
      </c>
      <c r="AU10" s="62">
        <f t="shared" si="16"/>
        <v>0</v>
      </c>
      <c r="AV10" s="62">
        <f t="shared" si="17"/>
        <v>0</v>
      </c>
      <c r="AW10" s="62">
        <f t="shared" si="18"/>
        <v>0</v>
      </c>
      <c r="AX10" s="62">
        <f t="shared" si="19"/>
        <v>0</v>
      </c>
      <c r="AY10" s="62">
        <f t="shared" si="20"/>
        <v>0</v>
      </c>
      <c r="AZ10" s="62">
        <f>AO10*AT10</f>
        <v>0</v>
      </c>
      <c r="BA10" s="10"/>
      <c r="BB10" s="15">
        <v>831.46435400000007</v>
      </c>
      <c r="BC10" s="15">
        <v>102.15236</v>
      </c>
      <c r="BD10" s="15">
        <v>1015.1461380000001</v>
      </c>
      <c r="BE10" s="15"/>
      <c r="BF10" s="15">
        <v>1245.206516</v>
      </c>
      <c r="BG10" s="15">
        <f t="shared" si="21"/>
        <v>0</v>
      </c>
      <c r="BH10" s="15">
        <f t="shared" si="22"/>
        <v>0</v>
      </c>
      <c r="BI10" s="15">
        <f t="shared" si="23"/>
        <v>0</v>
      </c>
      <c r="BJ10" s="15">
        <f t="shared" si="24"/>
        <v>0</v>
      </c>
      <c r="BK10" s="15">
        <f t="shared" si="25"/>
        <v>0</v>
      </c>
      <c r="BL10" s="15">
        <f t="shared" si="26"/>
        <v>0</v>
      </c>
    </row>
    <row r="11" spans="1:64" ht="15" customHeight="1">
      <c r="A11" s="68" t="s">
        <v>27</v>
      </c>
      <c r="B11" s="68"/>
      <c r="C11" s="68"/>
      <c r="D11" s="24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64" ht="32.25" customHeight="1">
      <c r="A12" s="30"/>
      <c r="B12" s="31">
        <v>8</v>
      </c>
      <c r="C12" s="38" t="s">
        <v>28</v>
      </c>
      <c r="D12" s="25">
        <f>SUM(E12+Q12+AC12+AO12+BA12)</f>
        <v>532</v>
      </c>
      <c r="E12" s="54">
        <f>'[1]Фидера '!$R$11</f>
        <v>32</v>
      </c>
      <c r="F12" s="62">
        <v>831.46435400000007</v>
      </c>
      <c r="G12" s="62">
        <v>5616.635072</v>
      </c>
      <c r="H12" s="62">
        <v>1168.0410039999999</v>
      </c>
      <c r="I12" s="62">
        <f>[2]Лист1!$I$10</f>
        <v>37009.567796610172</v>
      </c>
      <c r="J12" s="62">
        <v>1913.134</v>
      </c>
      <c r="K12" s="62">
        <f t="shared" ref="K12:K19" si="31">E12*I12</f>
        <v>1184306.1694915255</v>
      </c>
      <c r="L12" s="62">
        <f t="shared" ref="L12:L19" si="32">E12*F12</f>
        <v>26606.859328000002</v>
      </c>
      <c r="M12" s="62">
        <f t="shared" ref="M12:M19" si="33">E12*G12</f>
        <v>179732.322304</v>
      </c>
      <c r="N12" s="62">
        <f t="shared" ref="N12:N19" si="34">E12*H12</f>
        <v>37377.312127999998</v>
      </c>
      <c r="O12" s="62">
        <f t="shared" ref="O12:O19" si="35">K12+L12+M12+N12</f>
        <v>1428022.6632515255</v>
      </c>
      <c r="P12" s="62">
        <f t="shared" ref="P12:P19" si="36">E12*J12</f>
        <v>61220.288</v>
      </c>
      <c r="Q12" s="65"/>
      <c r="R12" s="62">
        <v>831.46435400000007</v>
      </c>
      <c r="S12" s="62">
        <v>5512.613510000001</v>
      </c>
      <c r="T12" s="62">
        <v>1041.1486520000001</v>
      </c>
      <c r="U12" s="62"/>
      <c r="V12" s="62">
        <v>2374.5423820000001</v>
      </c>
      <c r="W12" s="62">
        <f t="shared" ref="W12:W19" si="37">Q12*U12</f>
        <v>0</v>
      </c>
      <c r="X12" s="62">
        <f t="shared" ref="X12:X19" si="38">Q12*R12</f>
        <v>0</v>
      </c>
      <c r="Y12" s="62">
        <f t="shared" ref="Y12:Y19" si="39">Q12*S12</f>
        <v>0</v>
      </c>
      <c r="Z12" s="62">
        <f t="shared" ref="Z12:Z19" si="40">Q12*T12</f>
        <v>0</v>
      </c>
      <c r="AA12" s="62">
        <f t="shared" ref="AA12:AA19" si="41">W12+X12+Y12+Z12</f>
        <v>0</v>
      </c>
      <c r="AB12" s="62">
        <f t="shared" ref="AB12:AB19" si="42">Q12*V12</f>
        <v>0</v>
      </c>
      <c r="AC12" s="65">
        <v>500</v>
      </c>
      <c r="AD12" s="62">
        <v>831.46435400000007</v>
      </c>
      <c r="AE12" s="62">
        <v>5482.4740660000007</v>
      </c>
      <c r="AF12" s="62">
        <v>1164.921832</v>
      </c>
      <c r="AG12" s="66">
        <f>AI12/AC12</f>
        <v>24525.87934</v>
      </c>
      <c r="AH12" s="62">
        <v>2561.9050399999996</v>
      </c>
      <c r="AI12" s="62">
        <v>12262939.67</v>
      </c>
      <c r="AJ12" s="62">
        <f t="shared" ref="AJ12:AJ19" si="43">AC12*AD12</f>
        <v>415732.17700000003</v>
      </c>
      <c r="AK12" s="62">
        <f t="shared" ref="AK12:AK19" si="44">AC12*AE12</f>
        <v>2741237.0330000003</v>
      </c>
      <c r="AL12" s="62">
        <f t="shared" ref="AL12:AL19" si="45">AC12*AF12</f>
        <v>582460.91599999997</v>
      </c>
      <c r="AM12" s="62">
        <f t="shared" ref="AM12:AM19" si="46">AI12+AJ12+AK12+AL12</f>
        <v>16002369.795999998</v>
      </c>
      <c r="AN12" s="62">
        <f t="shared" ref="AN12:AN19" si="47">AC12*AH12</f>
        <v>1280952.5199999998</v>
      </c>
      <c r="AO12" s="65"/>
      <c r="AP12" s="62">
        <v>831.46435400000007</v>
      </c>
      <c r="AQ12" s="62">
        <v>5582.6651760000004</v>
      </c>
      <c r="AR12" s="62">
        <v>903.85383000000002</v>
      </c>
      <c r="AS12" s="62"/>
      <c r="AT12" s="62">
        <v>1714.12204</v>
      </c>
      <c r="AU12" s="62">
        <f t="shared" ref="AU12:AU19" si="48">AO12*AS12</f>
        <v>0</v>
      </c>
      <c r="AV12" s="62">
        <f t="shared" ref="AV12:AV19" si="49">AO12*AP12</f>
        <v>0</v>
      </c>
      <c r="AW12" s="62">
        <f t="shared" ref="AW12:AW19" si="50">AO12*AQ12</f>
        <v>0</v>
      </c>
      <c r="AX12" s="62">
        <f t="shared" ref="AX12:AX19" si="51">AO12*AR12</f>
        <v>0</v>
      </c>
      <c r="AY12" s="62">
        <f t="shared" ref="AY12:AY19" si="52">AU12+AV12+AW12+AX12</f>
        <v>0</v>
      </c>
      <c r="AZ12" s="62">
        <f t="shared" ref="AZ12:AZ19" si="53">AO12*AT12</f>
        <v>0</v>
      </c>
      <c r="BA12" s="10"/>
      <c r="BB12" s="15">
        <v>831.46435400000007</v>
      </c>
      <c r="BC12" s="15">
        <v>5522.9019660000004</v>
      </c>
      <c r="BD12" s="15">
        <v>1015.1461380000001</v>
      </c>
      <c r="BE12" s="15"/>
      <c r="BF12" s="15">
        <v>4029.24953</v>
      </c>
      <c r="BG12" s="15">
        <f t="shared" ref="BG12:BG19" si="54">BA12*BE12</f>
        <v>0</v>
      </c>
      <c r="BH12" s="15">
        <f t="shared" ref="BH12:BH19" si="55">BA12*BB12</f>
        <v>0</v>
      </c>
      <c r="BI12" s="15">
        <f t="shared" ref="BI12:BI19" si="56">BA12*BC12</f>
        <v>0</v>
      </c>
      <c r="BJ12" s="15">
        <f t="shared" ref="BJ12:BJ19" si="57">BA12*BD12</f>
        <v>0</v>
      </c>
      <c r="BK12" s="15">
        <f t="shared" ref="BK12:BK19" si="58">BG12+BH12+BI12+BJ12</f>
        <v>0</v>
      </c>
      <c r="BL12" s="15">
        <f t="shared" ref="BL12:BL19" si="59">BA12*BF12</f>
        <v>0</v>
      </c>
    </row>
    <row r="13" spans="1:64" ht="45.75" customHeight="1">
      <c r="A13" s="30"/>
      <c r="B13" s="31">
        <v>9</v>
      </c>
      <c r="C13" s="38" t="s">
        <v>29</v>
      </c>
      <c r="D13" s="25"/>
      <c r="E13" s="65"/>
      <c r="F13" s="62">
        <v>831.46435400000007</v>
      </c>
      <c r="G13" s="62">
        <v>13126.863818000002</v>
      </c>
      <c r="H13" s="62">
        <v>1168.0410039999999</v>
      </c>
      <c r="I13" s="62"/>
      <c r="J13" s="62">
        <v>2361.7058699999998</v>
      </c>
      <c r="K13" s="62">
        <f t="shared" si="31"/>
        <v>0</v>
      </c>
      <c r="L13" s="62">
        <f t="shared" si="32"/>
        <v>0</v>
      </c>
      <c r="M13" s="62">
        <f t="shared" si="33"/>
        <v>0</v>
      </c>
      <c r="N13" s="62">
        <f t="shared" si="34"/>
        <v>0</v>
      </c>
      <c r="O13" s="62">
        <f t="shared" si="35"/>
        <v>0</v>
      </c>
      <c r="P13" s="62">
        <f t="shared" si="36"/>
        <v>0</v>
      </c>
      <c r="Q13" s="65"/>
      <c r="R13" s="62">
        <v>831.46435400000007</v>
      </c>
      <c r="S13" s="62">
        <v>12901.838884000001</v>
      </c>
      <c r="T13" s="62">
        <v>1041.1486520000001</v>
      </c>
      <c r="U13" s="62"/>
      <c r="V13" s="62">
        <v>2926.2676340000003</v>
      </c>
      <c r="W13" s="62">
        <f t="shared" si="37"/>
        <v>0</v>
      </c>
      <c r="X13" s="62">
        <f t="shared" si="38"/>
        <v>0</v>
      </c>
      <c r="Y13" s="62">
        <f t="shared" si="39"/>
        <v>0</v>
      </c>
      <c r="Z13" s="62">
        <f t="shared" si="40"/>
        <v>0</v>
      </c>
      <c r="AA13" s="62">
        <f t="shared" si="41"/>
        <v>0</v>
      </c>
      <c r="AB13" s="62">
        <f t="shared" si="42"/>
        <v>0</v>
      </c>
      <c r="AC13" s="65"/>
      <c r="AD13" s="62">
        <v>831.46435400000007</v>
      </c>
      <c r="AE13" s="62">
        <v>12847.452114000002</v>
      </c>
      <c r="AF13" s="62">
        <v>1164.921832</v>
      </c>
      <c r="AG13" s="62"/>
      <c r="AH13" s="62">
        <v>3150.3124660000003</v>
      </c>
      <c r="AI13" s="62">
        <f t="shared" ref="AI13:AI19" si="60">AC13*AG13</f>
        <v>0</v>
      </c>
      <c r="AJ13" s="62">
        <f t="shared" si="43"/>
        <v>0</v>
      </c>
      <c r="AK13" s="62">
        <f t="shared" si="44"/>
        <v>0</v>
      </c>
      <c r="AL13" s="62">
        <f t="shared" si="45"/>
        <v>0</v>
      </c>
      <c r="AM13" s="62">
        <f t="shared" si="46"/>
        <v>0</v>
      </c>
      <c r="AN13" s="62">
        <f t="shared" si="47"/>
        <v>0</v>
      </c>
      <c r="AO13" s="65"/>
      <c r="AP13" s="62">
        <v>831.46435400000007</v>
      </c>
      <c r="AQ13" s="62">
        <v>13042.147232000001</v>
      </c>
      <c r="AR13" s="62">
        <v>903.85383000000002</v>
      </c>
      <c r="AS13" s="62"/>
      <c r="AT13" s="62">
        <v>2121.2785859999999</v>
      </c>
      <c r="AU13" s="62">
        <f t="shared" si="48"/>
        <v>0</v>
      </c>
      <c r="AV13" s="62">
        <f t="shared" si="49"/>
        <v>0</v>
      </c>
      <c r="AW13" s="62">
        <f t="shared" si="50"/>
        <v>0</v>
      </c>
      <c r="AX13" s="62">
        <f t="shared" si="51"/>
        <v>0</v>
      </c>
      <c r="AY13" s="62">
        <f t="shared" si="52"/>
        <v>0</v>
      </c>
      <c r="AZ13" s="62">
        <f t="shared" si="53"/>
        <v>0</v>
      </c>
      <c r="BA13" s="10"/>
      <c r="BB13" s="15">
        <v>831.46435400000007</v>
      </c>
      <c r="BC13" s="15">
        <v>12909.911912000001</v>
      </c>
      <c r="BD13" s="15">
        <v>1015.1461380000001</v>
      </c>
      <c r="BE13" s="15"/>
      <c r="BF13" s="15">
        <v>4955.6017739999998</v>
      </c>
      <c r="BG13" s="15">
        <f t="shared" si="54"/>
        <v>0</v>
      </c>
      <c r="BH13" s="15">
        <f t="shared" si="55"/>
        <v>0</v>
      </c>
      <c r="BI13" s="15">
        <f t="shared" si="56"/>
        <v>0</v>
      </c>
      <c r="BJ13" s="15">
        <f t="shared" si="57"/>
        <v>0</v>
      </c>
      <c r="BK13" s="15">
        <f t="shared" si="58"/>
        <v>0</v>
      </c>
      <c r="BL13" s="15">
        <f t="shared" si="59"/>
        <v>0</v>
      </c>
    </row>
    <row r="14" spans="1:64" ht="45.75" customHeight="1">
      <c r="A14" s="30"/>
      <c r="B14" s="31">
        <v>10</v>
      </c>
      <c r="C14" s="38" t="s">
        <v>30</v>
      </c>
      <c r="D14" s="25">
        <f t="shared" ref="D13:D74" si="61">SUM(E14+Q14+AC14+AO14+BA14)</f>
        <v>2169</v>
      </c>
      <c r="E14" s="65"/>
      <c r="F14" s="62">
        <v>831.46435400000007</v>
      </c>
      <c r="G14" s="62">
        <v>12002.774688</v>
      </c>
      <c r="H14" s="62">
        <v>1168.0410039999999</v>
      </c>
      <c r="I14" s="62"/>
      <c r="J14" s="62">
        <v>2296.6394399999999</v>
      </c>
      <c r="K14" s="62">
        <f t="shared" si="31"/>
        <v>0</v>
      </c>
      <c r="L14" s="62">
        <f t="shared" si="32"/>
        <v>0</v>
      </c>
      <c r="M14" s="62">
        <f t="shared" si="33"/>
        <v>0</v>
      </c>
      <c r="N14" s="62">
        <f t="shared" si="34"/>
        <v>0</v>
      </c>
      <c r="O14" s="62">
        <f t="shared" si="35"/>
        <v>0</v>
      </c>
      <c r="P14" s="62">
        <f t="shared" si="36"/>
        <v>0</v>
      </c>
      <c r="Q14" s="10">
        <v>84</v>
      </c>
      <c r="R14" s="62">
        <v>831.46435400000007</v>
      </c>
      <c r="S14" s="62">
        <v>11788.42</v>
      </c>
      <c r="T14" s="62">
        <v>1041.1486520000001</v>
      </c>
      <c r="U14" s="62">
        <v>23800</v>
      </c>
      <c r="V14" s="62">
        <v>2844.0604020000001</v>
      </c>
      <c r="W14" s="62">
        <f t="shared" si="37"/>
        <v>1999200</v>
      </c>
      <c r="X14" s="62">
        <f t="shared" si="38"/>
        <v>69843.005736000006</v>
      </c>
      <c r="Y14" s="62">
        <f t="shared" si="39"/>
        <v>990227.28</v>
      </c>
      <c r="Z14" s="62">
        <f t="shared" si="40"/>
        <v>87456.486768000002</v>
      </c>
      <c r="AA14" s="67">
        <f t="shared" si="41"/>
        <v>3146726.772504</v>
      </c>
      <c r="AB14" s="62">
        <f t="shared" si="42"/>
        <v>238901.073768</v>
      </c>
      <c r="AC14" s="65">
        <v>1133</v>
      </c>
      <c r="AD14" s="62">
        <v>831.46435400000007</v>
      </c>
      <c r="AE14" s="62">
        <v>11731.059452000001</v>
      </c>
      <c r="AF14" s="62">
        <v>1164.921832</v>
      </c>
      <c r="AG14" s="66">
        <v>21393.9</v>
      </c>
      <c r="AH14" s="62">
        <v>3061.5959760000001</v>
      </c>
      <c r="AI14" s="62">
        <v>25171097.164000001</v>
      </c>
      <c r="AJ14" s="62">
        <f t="shared" si="43"/>
        <v>942049.11308200005</v>
      </c>
      <c r="AK14" s="62">
        <f t="shared" si="44"/>
        <v>13291290.359116001</v>
      </c>
      <c r="AL14" s="62">
        <f t="shared" si="45"/>
        <v>1319856.4356559999</v>
      </c>
      <c r="AM14" s="62">
        <f t="shared" si="46"/>
        <v>40724293.071853995</v>
      </c>
      <c r="AN14" s="62">
        <f t="shared" si="47"/>
        <v>3468788.2408079999</v>
      </c>
      <c r="AO14" s="65">
        <f>769+4</f>
        <v>773</v>
      </c>
      <c r="AP14" s="62">
        <v>831.46435400000007</v>
      </c>
      <c r="AQ14" s="62">
        <v>11927.843432</v>
      </c>
      <c r="AR14" s="62">
        <v>903.85383000000002</v>
      </c>
      <c r="AS14" s="62">
        <v>23800</v>
      </c>
      <c r="AT14" s="62">
        <v>2062.9850059999999</v>
      </c>
      <c r="AU14" s="62">
        <f t="shared" si="48"/>
        <v>18397400</v>
      </c>
      <c r="AV14" s="62">
        <f t="shared" si="49"/>
        <v>642721.94564200006</v>
      </c>
      <c r="AW14" s="62">
        <f t="shared" si="50"/>
        <v>9220222.9729359988</v>
      </c>
      <c r="AX14" s="62">
        <f t="shared" si="51"/>
        <v>698679.01058999996</v>
      </c>
      <c r="AY14" s="62">
        <f t="shared" si="52"/>
        <v>28959023.929167997</v>
      </c>
      <c r="AZ14" s="62">
        <f t="shared" si="53"/>
        <v>1594687.409638</v>
      </c>
      <c r="BA14" s="10">
        <v>179</v>
      </c>
      <c r="BB14" s="15">
        <v>831.46435400000007</v>
      </c>
      <c r="BC14" s="15">
        <v>11803.395581999999</v>
      </c>
      <c r="BD14" s="15">
        <v>1015.1461380000001</v>
      </c>
      <c r="BE14" s="8">
        <v>23076.159</v>
      </c>
      <c r="BF14" s="15">
        <v>4813.6993219999995</v>
      </c>
      <c r="BG14" s="15">
        <f t="shared" si="54"/>
        <v>4130632.4610000001</v>
      </c>
      <c r="BH14" s="15">
        <f t="shared" si="55"/>
        <v>148832.119366</v>
      </c>
      <c r="BI14" s="15">
        <f t="shared" si="56"/>
        <v>2112807.8091779999</v>
      </c>
      <c r="BJ14" s="15">
        <f t="shared" si="57"/>
        <v>181711.15870200002</v>
      </c>
      <c r="BK14" s="15">
        <f t="shared" si="58"/>
        <v>6573983.5482460009</v>
      </c>
      <c r="BL14" s="15">
        <f t="shared" si="59"/>
        <v>861652.17863799992</v>
      </c>
    </row>
    <row r="15" spans="1:64" ht="45.75" customHeight="1">
      <c r="A15" s="30"/>
      <c r="B15" s="31">
        <v>11</v>
      </c>
      <c r="C15" s="38" t="s">
        <v>31</v>
      </c>
      <c r="D15" s="25"/>
      <c r="E15" s="65"/>
      <c r="F15" s="62">
        <v>831.46435400000007</v>
      </c>
      <c r="G15" s="62">
        <v>12002.774688</v>
      </c>
      <c r="H15" s="62">
        <v>1168.0410039999999</v>
      </c>
      <c r="I15" s="62"/>
      <c r="J15" s="62">
        <v>2360.567822</v>
      </c>
      <c r="K15" s="62">
        <f t="shared" si="31"/>
        <v>0</v>
      </c>
      <c r="L15" s="62">
        <f t="shared" si="32"/>
        <v>0</v>
      </c>
      <c r="M15" s="62">
        <f t="shared" si="33"/>
        <v>0</v>
      </c>
      <c r="N15" s="62">
        <f t="shared" si="34"/>
        <v>0</v>
      </c>
      <c r="O15" s="62">
        <f t="shared" si="35"/>
        <v>0</v>
      </c>
      <c r="P15" s="62">
        <f t="shared" si="36"/>
        <v>0</v>
      </c>
      <c r="Q15" s="10"/>
      <c r="R15" s="62">
        <v>831.46435400000007</v>
      </c>
      <c r="S15" s="62">
        <v>11788.42</v>
      </c>
      <c r="T15" s="62">
        <v>1041.1486520000001</v>
      </c>
      <c r="U15" s="62"/>
      <c r="V15" s="62">
        <v>2924.6787600000002</v>
      </c>
      <c r="W15" s="62">
        <f t="shared" si="37"/>
        <v>0</v>
      </c>
      <c r="X15" s="62">
        <f t="shared" si="38"/>
        <v>0</v>
      </c>
      <c r="Y15" s="62">
        <f t="shared" si="39"/>
        <v>0</v>
      </c>
      <c r="Z15" s="62">
        <f t="shared" si="40"/>
        <v>0</v>
      </c>
      <c r="AA15" s="62">
        <f t="shared" si="41"/>
        <v>0</v>
      </c>
      <c r="AB15" s="62">
        <f t="shared" si="42"/>
        <v>0</v>
      </c>
      <c r="AC15" s="65"/>
      <c r="AD15" s="62">
        <v>831.46435400000007</v>
      </c>
      <c r="AE15" s="62">
        <v>11731.059452000001</v>
      </c>
      <c r="AF15" s="62">
        <v>1164.921832</v>
      </c>
      <c r="AG15" s="62"/>
      <c r="AH15" s="62">
        <v>3148.7602019999999</v>
      </c>
      <c r="AI15" s="62">
        <f t="shared" si="60"/>
        <v>0</v>
      </c>
      <c r="AJ15" s="62">
        <f t="shared" si="43"/>
        <v>0</v>
      </c>
      <c r="AK15" s="62">
        <f t="shared" si="44"/>
        <v>0</v>
      </c>
      <c r="AL15" s="62">
        <f t="shared" si="45"/>
        <v>0</v>
      </c>
      <c r="AM15" s="62">
        <f t="shared" si="46"/>
        <v>0</v>
      </c>
      <c r="AN15" s="62">
        <f t="shared" si="47"/>
        <v>0</v>
      </c>
      <c r="AO15" s="65"/>
      <c r="AP15" s="62">
        <v>831.46435400000007</v>
      </c>
      <c r="AQ15" s="62">
        <v>11927.843432</v>
      </c>
      <c r="AR15" s="62">
        <v>903.85383000000002</v>
      </c>
      <c r="AS15" s="62"/>
      <c r="AT15" s="62">
        <v>2120.2587360000002</v>
      </c>
      <c r="AU15" s="62">
        <f t="shared" si="48"/>
        <v>0</v>
      </c>
      <c r="AV15" s="62">
        <f t="shared" si="49"/>
        <v>0</v>
      </c>
      <c r="AW15" s="62">
        <f t="shared" si="50"/>
        <v>0</v>
      </c>
      <c r="AX15" s="62">
        <f t="shared" si="51"/>
        <v>0</v>
      </c>
      <c r="AY15" s="62">
        <f t="shared" si="52"/>
        <v>0</v>
      </c>
      <c r="AZ15" s="62">
        <f t="shared" si="53"/>
        <v>0</v>
      </c>
      <c r="BA15" s="10"/>
      <c r="BB15" s="15">
        <v>831.46435400000007</v>
      </c>
      <c r="BC15" s="15">
        <v>11803.395581999999</v>
      </c>
      <c r="BD15" s="15">
        <v>1015.1461380000001</v>
      </c>
      <c r="BE15" s="15"/>
      <c r="BF15" s="15">
        <v>4953.1185700000005</v>
      </c>
      <c r="BG15" s="15">
        <f t="shared" si="54"/>
        <v>0</v>
      </c>
      <c r="BH15" s="15">
        <f t="shared" si="55"/>
        <v>0</v>
      </c>
      <c r="BI15" s="15">
        <f t="shared" si="56"/>
        <v>0</v>
      </c>
      <c r="BJ15" s="15">
        <f t="shared" si="57"/>
        <v>0</v>
      </c>
      <c r="BK15" s="15">
        <f t="shared" si="58"/>
        <v>0</v>
      </c>
      <c r="BL15" s="15">
        <f t="shared" si="59"/>
        <v>0</v>
      </c>
    </row>
    <row r="16" spans="1:64" ht="30.75" customHeight="1">
      <c r="A16" s="30"/>
      <c r="B16" s="31">
        <v>12</v>
      </c>
      <c r="C16" s="38" t="s">
        <v>32</v>
      </c>
      <c r="D16" s="25">
        <f t="shared" si="61"/>
        <v>42</v>
      </c>
      <c r="E16" s="65"/>
      <c r="F16" s="62">
        <v>831.46435400000007</v>
      </c>
      <c r="G16" s="62">
        <v>3235.1409740000004</v>
      </c>
      <c r="H16" s="62">
        <v>1168.0410039999999</v>
      </c>
      <c r="I16" s="62"/>
      <c r="J16" s="62">
        <v>1658.34932</v>
      </c>
      <c r="K16" s="62">
        <f t="shared" si="31"/>
        <v>0</v>
      </c>
      <c r="L16" s="62">
        <f t="shared" si="32"/>
        <v>0</v>
      </c>
      <c r="M16" s="62">
        <f t="shared" si="33"/>
        <v>0</v>
      </c>
      <c r="N16" s="62">
        <f t="shared" si="34"/>
        <v>0</v>
      </c>
      <c r="O16" s="62">
        <f t="shared" si="35"/>
        <v>0</v>
      </c>
      <c r="P16" s="62">
        <f t="shared" si="36"/>
        <v>0</v>
      </c>
      <c r="Q16" s="65"/>
      <c r="R16" s="62">
        <v>831.46435400000007</v>
      </c>
      <c r="S16" s="62">
        <v>3141.9591099999998</v>
      </c>
      <c r="T16" s="62">
        <v>1041.1486520000001</v>
      </c>
      <c r="U16" s="62"/>
      <c r="V16" s="62">
        <v>2049.3441200000002</v>
      </c>
      <c r="W16" s="62">
        <f t="shared" si="37"/>
        <v>0</v>
      </c>
      <c r="X16" s="62">
        <f t="shared" si="38"/>
        <v>0</v>
      </c>
      <c r="Y16" s="62">
        <f t="shared" si="39"/>
        <v>0</v>
      </c>
      <c r="Z16" s="62">
        <f t="shared" si="40"/>
        <v>0</v>
      </c>
      <c r="AA16" s="62">
        <f t="shared" si="41"/>
        <v>0</v>
      </c>
      <c r="AB16" s="62">
        <f t="shared" si="42"/>
        <v>0</v>
      </c>
      <c r="AC16" s="65">
        <v>42</v>
      </c>
      <c r="AD16" s="62">
        <v>831.46435400000007</v>
      </c>
      <c r="AE16" s="62">
        <v>3095.0794820000001</v>
      </c>
      <c r="AF16" s="62">
        <v>1164.921832</v>
      </c>
      <c r="AG16" s="66">
        <v>26350.328389830513</v>
      </c>
      <c r="AH16" s="62">
        <v>2208.9898699999999</v>
      </c>
      <c r="AI16" s="62">
        <f t="shared" si="60"/>
        <v>1106713.7923728814</v>
      </c>
      <c r="AJ16" s="62">
        <f t="shared" si="43"/>
        <v>34921.502868000003</v>
      </c>
      <c r="AK16" s="62">
        <f t="shared" si="44"/>
        <v>129993.338244</v>
      </c>
      <c r="AL16" s="62">
        <f t="shared" si="45"/>
        <v>48926.716944</v>
      </c>
      <c r="AM16" s="62">
        <f t="shared" si="46"/>
        <v>1320555.3504288814</v>
      </c>
      <c r="AN16" s="62">
        <f t="shared" si="47"/>
        <v>92777.574540000001</v>
      </c>
      <c r="AO16" s="65"/>
      <c r="AP16" s="62">
        <v>831.46435400000007</v>
      </c>
      <c r="AQ16" s="62">
        <v>3225.3661040000002</v>
      </c>
      <c r="AR16" s="62">
        <v>903.85383000000002</v>
      </c>
      <c r="AS16" s="62"/>
      <c r="AT16" s="62">
        <v>1487.1170280000001</v>
      </c>
      <c r="AU16" s="62">
        <f t="shared" si="48"/>
        <v>0</v>
      </c>
      <c r="AV16" s="62">
        <f t="shared" si="49"/>
        <v>0</v>
      </c>
      <c r="AW16" s="62">
        <f t="shared" si="50"/>
        <v>0</v>
      </c>
      <c r="AX16" s="62">
        <f t="shared" si="51"/>
        <v>0</v>
      </c>
      <c r="AY16" s="62">
        <f t="shared" si="52"/>
        <v>0</v>
      </c>
      <c r="AZ16" s="62">
        <f t="shared" si="53"/>
        <v>0</v>
      </c>
      <c r="BA16" s="10"/>
      <c r="BB16" s="15">
        <v>831.46435400000007</v>
      </c>
      <c r="BC16" s="15">
        <v>3177.26161</v>
      </c>
      <c r="BD16" s="15">
        <v>1015.1461380000001</v>
      </c>
      <c r="BE16" s="15"/>
      <c r="BF16" s="15">
        <v>3461.2139999999999</v>
      </c>
      <c r="BG16" s="15">
        <f t="shared" si="54"/>
        <v>0</v>
      </c>
      <c r="BH16" s="15">
        <f t="shared" si="55"/>
        <v>0</v>
      </c>
      <c r="BI16" s="15">
        <f t="shared" si="56"/>
        <v>0</v>
      </c>
      <c r="BJ16" s="15">
        <f t="shared" si="57"/>
        <v>0</v>
      </c>
      <c r="BK16" s="15">
        <f t="shared" si="58"/>
        <v>0</v>
      </c>
      <c r="BL16" s="15">
        <f t="shared" si="59"/>
        <v>0</v>
      </c>
    </row>
    <row r="17" spans="1:64" ht="30.75" customHeight="1">
      <c r="A17" s="30"/>
      <c r="B17" s="31">
        <v>13</v>
      </c>
      <c r="C17" s="38" t="s">
        <v>33</v>
      </c>
      <c r="D17" s="25">
        <f t="shared" si="61"/>
        <v>206</v>
      </c>
      <c r="E17" s="65"/>
      <c r="F17" s="62">
        <v>831.46435400000007</v>
      </c>
      <c r="G17" s="62">
        <v>3235.1409740000004</v>
      </c>
      <c r="H17" s="62">
        <v>1168.0410039999999</v>
      </c>
      <c r="I17" s="62"/>
      <c r="J17" s="62">
        <v>2949.4344419999998</v>
      </c>
      <c r="K17" s="62">
        <f t="shared" si="31"/>
        <v>0</v>
      </c>
      <c r="L17" s="62">
        <f t="shared" si="32"/>
        <v>0</v>
      </c>
      <c r="M17" s="62">
        <f t="shared" si="33"/>
        <v>0</v>
      </c>
      <c r="N17" s="62">
        <f t="shared" si="34"/>
        <v>0</v>
      </c>
      <c r="O17" s="62">
        <f t="shared" si="35"/>
        <v>0</v>
      </c>
      <c r="P17" s="62">
        <f t="shared" si="36"/>
        <v>0</v>
      </c>
      <c r="Q17" s="65"/>
      <c r="R17" s="62">
        <v>831.46435400000007</v>
      </c>
      <c r="S17" s="62">
        <v>3141.9591099999998</v>
      </c>
      <c r="T17" s="62">
        <v>1041.1486520000001</v>
      </c>
      <c r="U17" s="62"/>
      <c r="V17" s="62">
        <v>3520.9008520000002</v>
      </c>
      <c r="W17" s="62">
        <f t="shared" si="37"/>
        <v>0</v>
      </c>
      <c r="X17" s="62">
        <f t="shared" si="38"/>
        <v>0</v>
      </c>
      <c r="Y17" s="62">
        <f t="shared" si="39"/>
        <v>0</v>
      </c>
      <c r="Z17" s="62">
        <f t="shared" si="40"/>
        <v>0</v>
      </c>
      <c r="AA17" s="62">
        <f t="shared" si="41"/>
        <v>0</v>
      </c>
      <c r="AB17" s="62">
        <f t="shared" si="42"/>
        <v>0</v>
      </c>
      <c r="AC17" s="65">
        <v>206</v>
      </c>
      <c r="AD17" s="62">
        <v>831.46435400000007</v>
      </c>
      <c r="AE17" s="62">
        <v>3095.0794820000001</v>
      </c>
      <c r="AF17" s="62">
        <v>1164.921832</v>
      </c>
      <c r="AG17" s="66">
        <v>16397.752118644072</v>
      </c>
      <c r="AH17" s="62">
        <v>3739.6246820000001</v>
      </c>
      <c r="AI17" s="62">
        <f t="shared" si="60"/>
        <v>3377936.9364406788</v>
      </c>
      <c r="AJ17" s="62">
        <f t="shared" si="43"/>
        <v>171281.65692400001</v>
      </c>
      <c r="AK17" s="62">
        <f t="shared" si="44"/>
        <v>637586.37329200003</v>
      </c>
      <c r="AL17" s="62">
        <f t="shared" si="45"/>
        <v>239973.89739200001</v>
      </c>
      <c r="AM17" s="62">
        <f t="shared" si="46"/>
        <v>4426778.8640486784</v>
      </c>
      <c r="AN17" s="62">
        <f t="shared" si="47"/>
        <v>770362.68449200003</v>
      </c>
      <c r="AO17" s="65"/>
      <c r="AP17" s="62">
        <v>831.46435400000007</v>
      </c>
      <c r="AQ17" s="62">
        <v>3225.3661040000002</v>
      </c>
      <c r="AR17" s="62">
        <v>903.85383000000002</v>
      </c>
      <c r="AS17" s="62"/>
      <c r="AT17" s="62">
        <v>2703.8315500000003</v>
      </c>
      <c r="AU17" s="62">
        <f t="shared" si="48"/>
        <v>0</v>
      </c>
      <c r="AV17" s="62">
        <f t="shared" si="49"/>
        <v>0</v>
      </c>
      <c r="AW17" s="62">
        <f t="shared" si="50"/>
        <v>0</v>
      </c>
      <c r="AX17" s="62">
        <f t="shared" si="51"/>
        <v>0</v>
      </c>
      <c r="AY17" s="62">
        <f t="shared" si="52"/>
        <v>0</v>
      </c>
      <c r="AZ17" s="62">
        <f t="shared" si="53"/>
        <v>0</v>
      </c>
      <c r="BA17" s="10"/>
      <c r="BB17" s="15">
        <v>831.46435400000007</v>
      </c>
      <c r="BC17" s="15">
        <v>3177.26161</v>
      </c>
      <c r="BD17" s="15">
        <v>1015.1461380000001</v>
      </c>
      <c r="BE17" s="15"/>
      <c r="BF17" s="15">
        <v>5629.39941</v>
      </c>
      <c r="BG17" s="15">
        <f t="shared" si="54"/>
        <v>0</v>
      </c>
      <c r="BH17" s="15">
        <f t="shared" si="55"/>
        <v>0</v>
      </c>
      <c r="BI17" s="15">
        <f t="shared" si="56"/>
        <v>0</v>
      </c>
      <c r="BJ17" s="15">
        <f t="shared" si="57"/>
        <v>0</v>
      </c>
      <c r="BK17" s="15">
        <f t="shared" si="58"/>
        <v>0</v>
      </c>
      <c r="BL17" s="15">
        <f t="shared" si="59"/>
        <v>0</v>
      </c>
    </row>
    <row r="18" spans="1:64" ht="30.75" customHeight="1">
      <c r="A18" s="30"/>
      <c r="B18" s="31">
        <v>14</v>
      </c>
      <c r="C18" s="7" t="s">
        <v>34</v>
      </c>
      <c r="D18" s="25">
        <f t="shared" si="61"/>
        <v>6</v>
      </c>
      <c r="E18" s="65"/>
      <c r="F18" s="62">
        <v>831.46435400000007</v>
      </c>
      <c r="G18" s="62">
        <v>222.01559200000003</v>
      </c>
      <c r="H18" s="62">
        <v>1168.0410039999999</v>
      </c>
      <c r="I18" s="62"/>
      <c r="J18" s="62">
        <v>914.73850600000003</v>
      </c>
      <c r="K18" s="62">
        <f t="shared" si="31"/>
        <v>0</v>
      </c>
      <c r="L18" s="62">
        <f t="shared" si="32"/>
        <v>0</v>
      </c>
      <c r="M18" s="62">
        <f t="shared" si="33"/>
        <v>0</v>
      </c>
      <c r="N18" s="62">
        <f t="shared" si="34"/>
        <v>0</v>
      </c>
      <c r="O18" s="62">
        <f t="shared" si="35"/>
        <v>0</v>
      </c>
      <c r="P18" s="62">
        <f t="shared" si="36"/>
        <v>0</v>
      </c>
      <c r="Q18" s="65"/>
      <c r="R18" s="62">
        <v>831.46435400000007</v>
      </c>
      <c r="S18" s="62">
        <v>214.604682</v>
      </c>
      <c r="T18" s="62">
        <v>1041.1486520000001</v>
      </c>
      <c r="U18" s="62"/>
      <c r="V18" s="62">
        <v>1131.162182</v>
      </c>
      <c r="W18" s="62">
        <f t="shared" si="37"/>
        <v>0</v>
      </c>
      <c r="X18" s="62">
        <f t="shared" si="38"/>
        <v>0</v>
      </c>
      <c r="Y18" s="62">
        <f t="shared" si="39"/>
        <v>0</v>
      </c>
      <c r="Z18" s="62">
        <f t="shared" si="40"/>
        <v>0</v>
      </c>
      <c r="AA18" s="62">
        <f t="shared" si="41"/>
        <v>0</v>
      </c>
      <c r="AB18" s="62">
        <f t="shared" si="42"/>
        <v>0</v>
      </c>
      <c r="AC18" s="65"/>
      <c r="AD18" s="62">
        <v>831.46435400000007</v>
      </c>
      <c r="AE18" s="62">
        <v>210.48658</v>
      </c>
      <c r="AF18" s="62">
        <v>1164.921832</v>
      </c>
      <c r="AG18" s="62"/>
      <c r="AH18" s="62">
        <v>1225.6170280000001</v>
      </c>
      <c r="AI18" s="62">
        <f t="shared" si="60"/>
        <v>0</v>
      </c>
      <c r="AJ18" s="62">
        <f t="shared" si="43"/>
        <v>0</v>
      </c>
      <c r="AK18" s="62">
        <f t="shared" si="44"/>
        <v>0</v>
      </c>
      <c r="AL18" s="62">
        <f t="shared" si="45"/>
        <v>0</v>
      </c>
      <c r="AM18" s="62">
        <f t="shared" si="46"/>
        <v>0</v>
      </c>
      <c r="AN18" s="62">
        <f t="shared" si="47"/>
        <v>0</v>
      </c>
      <c r="AO18" s="65">
        <v>5</v>
      </c>
      <c r="AP18" s="62">
        <v>831.46435400000007</v>
      </c>
      <c r="AQ18" s="62">
        <v>221.643216</v>
      </c>
      <c r="AR18" s="62">
        <v>903.85383000000002</v>
      </c>
      <c r="AS18" s="62">
        <v>17508.241525423728</v>
      </c>
      <c r="AT18" s="62">
        <v>813.74511399999994</v>
      </c>
      <c r="AU18" s="62">
        <f t="shared" si="48"/>
        <v>87541.207627118638</v>
      </c>
      <c r="AV18" s="62">
        <f t="shared" si="49"/>
        <v>4157.3217700000005</v>
      </c>
      <c r="AW18" s="62">
        <f t="shared" si="50"/>
        <v>1108.2160799999999</v>
      </c>
      <c r="AX18" s="62">
        <f t="shared" si="51"/>
        <v>4519.2691500000001</v>
      </c>
      <c r="AY18" s="62">
        <f t="shared" si="52"/>
        <v>97326.014627118624</v>
      </c>
      <c r="AZ18" s="62">
        <f t="shared" si="53"/>
        <v>4068.7255699999996</v>
      </c>
      <c r="BA18" s="10">
        <v>1</v>
      </c>
      <c r="BB18" s="15">
        <v>831.46435400000007</v>
      </c>
      <c r="BC18" s="15">
        <v>217.92468600000001</v>
      </c>
      <c r="BD18" s="15">
        <v>1015.1461380000001</v>
      </c>
      <c r="BE18" s="8">
        <v>12986.689</v>
      </c>
      <c r="BF18" s="15">
        <v>1911.6580940000001</v>
      </c>
      <c r="BG18" s="15">
        <f t="shared" si="54"/>
        <v>12986.689</v>
      </c>
      <c r="BH18" s="15">
        <f t="shared" si="55"/>
        <v>831.46435400000007</v>
      </c>
      <c r="BI18" s="15">
        <f t="shared" si="56"/>
        <v>217.92468600000001</v>
      </c>
      <c r="BJ18" s="15">
        <f t="shared" si="57"/>
        <v>1015.1461380000001</v>
      </c>
      <c r="BK18" s="15">
        <f t="shared" si="58"/>
        <v>15051.224178</v>
      </c>
      <c r="BL18" s="16">
        <f t="shared" si="59"/>
        <v>1911.6580940000001</v>
      </c>
    </row>
    <row r="19" spans="1:64" ht="30.75" customHeight="1">
      <c r="A19" s="30"/>
      <c r="B19" s="31">
        <v>15</v>
      </c>
      <c r="C19" s="7" t="s">
        <v>35</v>
      </c>
      <c r="D19" s="25">
        <f t="shared" si="61"/>
        <v>100</v>
      </c>
      <c r="E19" s="65"/>
      <c r="F19" s="62">
        <v>831.46435400000007</v>
      </c>
      <c r="G19" s="62">
        <v>222.01559200000003</v>
      </c>
      <c r="H19" s="62">
        <v>1168.0410039999999</v>
      </c>
      <c r="I19" s="62"/>
      <c r="J19" s="62">
        <v>1004.334682</v>
      </c>
      <c r="K19" s="62">
        <f t="shared" si="31"/>
        <v>0</v>
      </c>
      <c r="L19" s="62">
        <f t="shared" si="32"/>
        <v>0</v>
      </c>
      <c r="M19" s="62">
        <f t="shared" si="33"/>
        <v>0</v>
      </c>
      <c r="N19" s="62">
        <f t="shared" si="34"/>
        <v>0</v>
      </c>
      <c r="O19" s="62">
        <f t="shared" si="35"/>
        <v>0</v>
      </c>
      <c r="P19" s="62">
        <f t="shared" si="36"/>
        <v>0</v>
      </c>
      <c r="Q19" s="65"/>
      <c r="R19" s="62">
        <v>831.46435400000007</v>
      </c>
      <c r="S19" s="62">
        <v>214.604682</v>
      </c>
      <c r="T19" s="62">
        <v>1041.1486520000001</v>
      </c>
      <c r="U19" s="62"/>
      <c r="V19" s="62">
        <v>1244.151102</v>
      </c>
      <c r="W19" s="62">
        <f t="shared" si="37"/>
        <v>0</v>
      </c>
      <c r="X19" s="62">
        <f t="shared" si="38"/>
        <v>0</v>
      </c>
      <c r="Y19" s="62">
        <f t="shared" si="39"/>
        <v>0</v>
      </c>
      <c r="Z19" s="62">
        <f t="shared" si="40"/>
        <v>0</v>
      </c>
      <c r="AA19" s="62">
        <f t="shared" si="41"/>
        <v>0</v>
      </c>
      <c r="AB19" s="62">
        <f t="shared" si="42"/>
        <v>0</v>
      </c>
      <c r="AC19" s="65">
        <v>100</v>
      </c>
      <c r="AD19" s="62">
        <v>831.46435400000007</v>
      </c>
      <c r="AE19" s="62">
        <v>210.48658</v>
      </c>
      <c r="AF19" s="62">
        <v>1164.921832</v>
      </c>
      <c r="AG19" s="66">
        <v>16397.752118644072</v>
      </c>
      <c r="AH19" s="62">
        <v>1347.7793680000002</v>
      </c>
      <c r="AI19" s="62">
        <f t="shared" si="60"/>
        <v>1639775.2118644072</v>
      </c>
      <c r="AJ19" s="62">
        <f t="shared" si="43"/>
        <v>83146.435400000002</v>
      </c>
      <c r="AK19" s="62">
        <f t="shared" si="44"/>
        <v>21048.657999999999</v>
      </c>
      <c r="AL19" s="62">
        <f t="shared" si="45"/>
        <v>116492.1832</v>
      </c>
      <c r="AM19" s="62">
        <f t="shared" si="46"/>
        <v>1860462.4884644074</v>
      </c>
      <c r="AN19" s="62">
        <f t="shared" si="47"/>
        <v>134777.93680000002</v>
      </c>
      <c r="AO19" s="65"/>
      <c r="AP19" s="62">
        <v>831.46435400000007</v>
      </c>
      <c r="AQ19" s="62">
        <v>221.643216</v>
      </c>
      <c r="AR19" s="62">
        <v>903.85383000000002</v>
      </c>
      <c r="AS19" s="62"/>
      <c r="AT19" s="62">
        <v>894.01515399999994</v>
      </c>
      <c r="AU19" s="62">
        <f t="shared" si="48"/>
        <v>0</v>
      </c>
      <c r="AV19" s="62">
        <f t="shared" si="49"/>
        <v>0</v>
      </c>
      <c r="AW19" s="62">
        <f t="shared" si="50"/>
        <v>0</v>
      </c>
      <c r="AX19" s="62">
        <f t="shared" si="51"/>
        <v>0</v>
      </c>
      <c r="AY19" s="62">
        <f t="shared" si="52"/>
        <v>0</v>
      </c>
      <c r="AZ19" s="62">
        <f t="shared" si="53"/>
        <v>0</v>
      </c>
      <c r="BA19" s="10"/>
      <c r="BB19" s="15">
        <v>831.46435400000007</v>
      </c>
      <c r="BC19" s="15">
        <v>217.92468600000001</v>
      </c>
      <c r="BD19" s="15">
        <v>1015.1461380000001</v>
      </c>
      <c r="BE19" s="15"/>
      <c r="BF19" s="15">
        <v>2107.0561240000002</v>
      </c>
      <c r="BG19" s="15">
        <f t="shared" si="54"/>
        <v>0</v>
      </c>
      <c r="BH19" s="15">
        <f t="shared" si="55"/>
        <v>0</v>
      </c>
      <c r="BI19" s="15">
        <f t="shared" si="56"/>
        <v>0</v>
      </c>
      <c r="BJ19" s="15">
        <f t="shared" si="57"/>
        <v>0</v>
      </c>
      <c r="BK19" s="15">
        <f t="shared" si="58"/>
        <v>0</v>
      </c>
      <c r="BL19" s="15">
        <f t="shared" si="59"/>
        <v>0</v>
      </c>
    </row>
    <row r="20" spans="1:64" ht="29.25" customHeight="1">
      <c r="A20" s="68" t="s">
        <v>36</v>
      </c>
      <c r="B20" s="68"/>
      <c r="C20" s="68"/>
      <c r="D20" s="24"/>
      <c r="E20" s="2"/>
      <c r="F20" s="2"/>
      <c r="G20" s="2"/>
      <c r="H20" s="2"/>
      <c r="I20" s="2"/>
      <c r="J20" s="2"/>
      <c r="K20" s="2" t="s">
        <v>2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 t="s">
        <v>2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 t="s">
        <v>2</v>
      </c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 t="s">
        <v>2</v>
      </c>
      <c r="AV20" s="2"/>
      <c r="AW20" s="2"/>
      <c r="AX20" s="2"/>
      <c r="AY20" s="2"/>
      <c r="AZ20" s="2"/>
      <c r="BA20" s="9"/>
      <c r="BB20" s="9"/>
      <c r="BC20" s="9"/>
      <c r="BD20" s="9"/>
      <c r="BE20" s="9"/>
      <c r="BF20" s="9"/>
      <c r="BG20" s="9" t="s">
        <v>2</v>
      </c>
      <c r="BH20" s="9"/>
      <c r="BI20" s="9"/>
      <c r="BJ20" s="9"/>
      <c r="BK20" s="9"/>
      <c r="BL20" s="9"/>
    </row>
    <row r="21" spans="1:64" ht="60" customHeight="1">
      <c r="A21" s="30"/>
      <c r="B21" s="31">
        <v>16</v>
      </c>
      <c r="C21" s="38" t="s">
        <v>98</v>
      </c>
      <c r="D21" s="25"/>
      <c r="E21" s="10"/>
      <c r="F21" s="15">
        <v>831.46435400000007</v>
      </c>
      <c r="G21" s="15">
        <v>16227.978720000001</v>
      </c>
      <c r="H21" s="15">
        <v>1168.0410039999999</v>
      </c>
      <c r="I21" s="15"/>
      <c r="J21" s="15">
        <v>2792.4319340000002</v>
      </c>
      <c r="K21" s="15">
        <f t="shared" ref="K21:K70" si="62">E21*I21</f>
        <v>0</v>
      </c>
      <c r="L21" s="15">
        <f t="shared" ref="L21:L70" si="63">E21*F21</f>
        <v>0</v>
      </c>
      <c r="M21" s="15">
        <f t="shared" ref="M21:M70" si="64">E21*G21</f>
        <v>0</v>
      </c>
      <c r="N21" s="15">
        <f t="shared" ref="N21:N70" si="65">E21*H21</f>
        <v>0</v>
      </c>
      <c r="O21" s="15">
        <f t="shared" ref="O21:O70" si="66">K21+L21+M21+N21</f>
        <v>0</v>
      </c>
      <c r="P21" s="15">
        <f t="shared" ref="P21:P70" si="67">E21*J21</f>
        <v>0</v>
      </c>
      <c r="Q21" s="10"/>
      <c r="R21" s="15">
        <v>831.46435400000007</v>
      </c>
      <c r="S21" s="15">
        <v>15914.855482000001</v>
      </c>
      <c r="T21" s="15">
        <v>1041.1486520000001</v>
      </c>
      <c r="U21" s="15"/>
      <c r="V21" s="15">
        <v>3446.9706179999998</v>
      </c>
      <c r="W21" s="15">
        <f t="shared" ref="W21:W70" si="68">Q21*U21</f>
        <v>0</v>
      </c>
      <c r="X21" s="15">
        <f t="shared" ref="X21:X70" si="69">Q21*R21</f>
        <v>0</v>
      </c>
      <c r="Y21" s="15">
        <f t="shared" ref="Y21:Y70" si="70">Q21*S21</f>
        <v>0</v>
      </c>
      <c r="Z21" s="15">
        <f t="shared" ref="Z21:Z70" si="71">Q21*T21</f>
        <v>0</v>
      </c>
      <c r="AA21" s="15">
        <f t="shared" ref="AA21:AA70" si="72">W21+X21+Y21+Z21</f>
        <v>0</v>
      </c>
      <c r="AB21" s="15">
        <f t="shared" ref="AB21:AB70" si="73">Q21*V21</f>
        <v>0</v>
      </c>
      <c r="AC21" s="10"/>
      <c r="AD21" s="15">
        <v>831.46435400000007</v>
      </c>
      <c r="AE21" s="15">
        <v>15816.616208000001</v>
      </c>
      <c r="AF21" s="15">
        <v>1164.921832</v>
      </c>
      <c r="AG21" s="15"/>
      <c r="AH21" s="15">
        <v>3702.9456460000001</v>
      </c>
      <c r="AI21" s="15">
        <f t="shared" ref="AI21:AI70" si="74">AC21*AG21</f>
        <v>0</v>
      </c>
      <c r="AJ21" s="15">
        <f t="shared" ref="AJ21:AJ70" si="75">AC21*AD21</f>
        <v>0</v>
      </c>
      <c r="AK21" s="15">
        <f t="shared" ref="AK21:AK70" si="76">AC21*AE21</f>
        <v>0</v>
      </c>
      <c r="AL21" s="15">
        <f t="shared" ref="AL21:AL70" si="77">AC21*AF21</f>
        <v>0</v>
      </c>
      <c r="AM21" s="15">
        <f t="shared" ref="AM21:AM70" si="78">AI21+AJ21+AK21+AL21</f>
        <v>0</v>
      </c>
      <c r="AN21" s="15">
        <f t="shared" ref="AN21:AN70" si="79">AC21*AH21</f>
        <v>0</v>
      </c>
      <c r="AO21" s="10"/>
      <c r="AP21" s="15">
        <v>831.46435400000007</v>
      </c>
      <c r="AQ21" s="15">
        <v>16133.532242000001</v>
      </c>
      <c r="AR21" s="15">
        <v>903.85383000000002</v>
      </c>
      <c r="AS21" s="15"/>
      <c r="AT21" s="15">
        <v>2515.474146</v>
      </c>
      <c r="AU21" s="15">
        <f t="shared" ref="AU21:AU70" si="80">AO21*AS21</f>
        <v>0</v>
      </c>
      <c r="AV21" s="15">
        <f t="shared" ref="AV21:AV70" si="81">AO21*AP21</f>
        <v>0</v>
      </c>
      <c r="AW21" s="15">
        <f t="shared" ref="AW21:AW70" si="82">AO21*AQ21</f>
        <v>0</v>
      </c>
      <c r="AX21" s="15">
        <f t="shared" ref="AX21:AX70" si="83">AO21*AR21</f>
        <v>0</v>
      </c>
      <c r="AY21" s="15">
        <f t="shared" ref="AY21:AY70" si="84">AU21+AV21+AW21+AX21</f>
        <v>0</v>
      </c>
      <c r="AZ21" s="15">
        <f t="shared" ref="AZ21:AZ70" si="85">AO21*AT21</f>
        <v>0</v>
      </c>
      <c r="BA21" s="10"/>
      <c r="BB21" s="15">
        <v>831.46435400000007</v>
      </c>
      <c r="BC21" s="15">
        <v>15955.688184000002</v>
      </c>
      <c r="BD21" s="15">
        <v>1015.1461380000001</v>
      </c>
      <c r="BE21" s="15"/>
      <c r="BF21" s="15">
        <v>5810.0896339999999</v>
      </c>
      <c r="BG21" s="15">
        <f t="shared" ref="BG21:BG57" si="86">BA21*BE21</f>
        <v>0</v>
      </c>
      <c r="BH21" s="15">
        <f t="shared" ref="BH21:BH53" si="87">BA21*BB21</f>
        <v>0</v>
      </c>
      <c r="BI21" s="15">
        <f t="shared" ref="BI21:BI52" si="88">BA21*BC21</f>
        <v>0</v>
      </c>
      <c r="BJ21" s="15">
        <f t="shared" ref="BJ21:BJ53" si="89">BA21*BD21</f>
        <v>0</v>
      </c>
      <c r="BK21" s="15">
        <f t="shared" ref="BK21:BK52" si="90">BG21+BH21+BI21+BJ21</f>
        <v>0</v>
      </c>
      <c r="BL21" s="15">
        <f t="shared" ref="BL21:BL52" si="91">BA21*BF21</f>
        <v>0</v>
      </c>
    </row>
    <row r="22" spans="1:64" ht="62.25" customHeight="1">
      <c r="A22" s="30"/>
      <c r="B22" s="31">
        <v>17</v>
      </c>
      <c r="C22" s="38" t="s">
        <v>99</v>
      </c>
      <c r="D22" s="25"/>
      <c r="E22" s="10"/>
      <c r="F22" s="15">
        <v>831.46435400000007</v>
      </c>
      <c r="G22" s="15">
        <v>16227.978720000001</v>
      </c>
      <c r="H22" s="15">
        <v>1168.0410039999999</v>
      </c>
      <c r="I22" s="15"/>
      <c r="J22" s="15">
        <v>2999.9551959999999</v>
      </c>
      <c r="K22" s="15">
        <f t="shared" si="62"/>
        <v>0</v>
      </c>
      <c r="L22" s="15">
        <f t="shared" si="63"/>
        <v>0</v>
      </c>
      <c r="M22" s="15">
        <f t="shared" si="64"/>
        <v>0</v>
      </c>
      <c r="N22" s="15">
        <f t="shared" si="65"/>
        <v>0</v>
      </c>
      <c r="O22" s="15">
        <f t="shared" si="66"/>
        <v>0</v>
      </c>
      <c r="P22" s="15">
        <f t="shared" si="67"/>
        <v>0</v>
      </c>
      <c r="Q22" s="10"/>
      <c r="R22" s="15">
        <v>831.46435400000007</v>
      </c>
      <c r="S22" s="15">
        <v>15914.855482000001</v>
      </c>
      <c r="T22" s="15">
        <v>1041.1486520000001</v>
      </c>
      <c r="U22" s="15"/>
      <c r="V22" s="15">
        <v>3708.6777260000003</v>
      </c>
      <c r="W22" s="15">
        <f t="shared" si="68"/>
        <v>0</v>
      </c>
      <c r="X22" s="15">
        <f t="shared" si="69"/>
        <v>0</v>
      </c>
      <c r="Y22" s="15">
        <f t="shared" si="70"/>
        <v>0</v>
      </c>
      <c r="Z22" s="15">
        <f t="shared" si="71"/>
        <v>0</v>
      </c>
      <c r="AA22" s="15">
        <f t="shared" si="72"/>
        <v>0</v>
      </c>
      <c r="AB22" s="15">
        <f t="shared" si="73"/>
        <v>0</v>
      </c>
      <c r="AC22" s="10"/>
      <c r="AD22" s="15">
        <v>831.46435400000007</v>
      </c>
      <c r="AE22" s="15">
        <v>15816.616208000001</v>
      </c>
      <c r="AF22" s="15">
        <v>1164.921832</v>
      </c>
      <c r="AG22" s="15"/>
      <c r="AH22" s="15">
        <v>3985.901198</v>
      </c>
      <c r="AI22" s="15">
        <f t="shared" si="74"/>
        <v>0</v>
      </c>
      <c r="AJ22" s="15">
        <f t="shared" si="75"/>
        <v>0</v>
      </c>
      <c r="AK22" s="15">
        <f t="shared" si="76"/>
        <v>0</v>
      </c>
      <c r="AL22" s="15">
        <f t="shared" si="77"/>
        <v>0</v>
      </c>
      <c r="AM22" s="15">
        <f t="shared" si="78"/>
        <v>0</v>
      </c>
      <c r="AN22" s="15">
        <f t="shared" si="79"/>
        <v>0</v>
      </c>
      <c r="AO22" s="10"/>
      <c r="AP22" s="15">
        <v>831.46435400000007</v>
      </c>
      <c r="AQ22" s="15">
        <v>16133.532242000001</v>
      </c>
      <c r="AR22" s="15">
        <v>903.85383000000002</v>
      </c>
      <c r="AS22" s="15"/>
      <c r="AT22" s="15">
        <v>2701.3964620000002</v>
      </c>
      <c r="AU22" s="15">
        <f t="shared" si="80"/>
        <v>0</v>
      </c>
      <c r="AV22" s="15">
        <f t="shared" si="81"/>
        <v>0</v>
      </c>
      <c r="AW22" s="15">
        <f t="shared" si="82"/>
        <v>0</v>
      </c>
      <c r="AX22" s="15">
        <f t="shared" si="83"/>
        <v>0</v>
      </c>
      <c r="AY22" s="15">
        <f t="shared" si="84"/>
        <v>0</v>
      </c>
      <c r="AZ22" s="15">
        <f t="shared" si="85"/>
        <v>0</v>
      </c>
      <c r="BA22" s="10"/>
      <c r="BB22" s="15">
        <v>831.46435400000007</v>
      </c>
      <c r="BC22" s="15">
        <v>15955.688184000002</v>
      </c>
      <c r="BD22" s="15">
        <v>1015.1461380000001</v>
      </c>
      <c r="BE22" s="15"/>
      <c r="BF22" s="15">
        <v>6262.6760519999998</v>
      </c>
      <c r="BG22" s="15">
        <f t="shared" si="86"/>
        <v>0</v>
      </c>
      <c r="BH22" s="15">
        <f t="shared" si="87"/>
        <v>0</v>
      </c>
      <c r="BI22" s="15">
        <f t="shared" si="88"/>
        <v>0</v>
      </c>
      <c r="BJ22" s="15">
        <f t="shared" si="89"/>
        <v>0</v>
      </c>
      <c r="BK22" s="15">
        <f t="shared" si="90"/>
        <v>0</v>
      </c>
      <c r="BL22" s="15">
        <f t="shared" si="91"/>
        <v>0</v>
      </c>
    </row>
    <row r="23" spans="1:64" ht="61.5" customHeight="1">
      <c r="A23" s="30"/>
      <c r="B23" s="31">
        <v>18</v>
      </c>
      <c r="C23" s="38" t="s">
        <v>100</v>
      </c>
      <c r="D23" s="25"/>
      <c r="E23" s="10"/>
      <c r="F23" s="15">
        <v>831.46435400000007</v>
      </c>
      <c r="G23" s="15">
        <v>17761.052803999999</v>
      </c>
      <c r="H23" s="15">
        <v>1168.0410039999999</v>
      </c>
      <c r="I23" s="15"/>
      <c r="J23" s="15">
        <v>2884.1504439999999</v>
      </c>
      <c r="K23" s="15">
        <f t="shared" si="62"/>
        <v>0</v>
      </c>
      <c r="L23" s="15">
        <f t="shared" si="63"/>
        <v>0</v>
      </c>
      <c r="M23" s="15">
        <f t="shared" si="64"/>
        <v>0</v>
      </c>
      <c r="N23" s="15">
        <f t="shared" si="65"/>
        <v>0</v>
      </c>
      <c r="O23" s="15">
        <f t="shared" si="66"/>
        <v>0</v>
      </c>
      <c r="P23" s="15">
        <f t="shared" si="67"/>
        <v>0</v>
      </c>
      <c r="Q23" s="10"/>
      <c r="R23" s="15">
        <v>831.46435400000007</v>
      </c>
      <c r="S23" s="15">
        <v>17431.389168000002</v>
      </c>
      <c r="T23" s="15">
        <v>1041.1486520000001</v>
      </c>
      <c r="U23" s="15"/>
      <c r="V23" s="15">
        <v>3561.9636740000001</v>
      </c>
      <c r="W23" s="15">
        <f t="shared" si="68"/>
        <v>0</v>
      </c>
      <c r="X23" s="15">
        <f t="shared" si="69"/>
        <v>0</v>
      </c>
      <c r="Y23" s="15">
        <f t="shared" si="70"/>
        <v>0</v>
      </c>
      <c r="Z23" s="15">
        <f t="shared" si="71"/>
        <v>0</v>
      </c>
      <c r="AA23" s="15">
        <f t="shared" si="72"/>
        <v>0</v>
      </c>
      <c r="AB23" s="15">
        <f t="shared" si="73"/>
        <v>0</v>
      </c>
      <c r="AC23" s="10"/>
      <c r="AD23" s="15">
        <v>831.46435400000007</v>
      </c>
      <c r="AE23" s="15">
        <v>17335.441680000004</v>
      </c>
      <c r="AF23" s="15">
        <v>1164.921832</v>
      </c>
      <c r="AG23" s="15"/>
      <c r="AH23" s="15">
        <v>3826.6811700000003</v>
      </c>
      <c r="AI23" s="15">
        <f t="shared" si="74"/>
        <v>0</v>
      </c>
      <c r="AJ23" s="15">
        <f t="shared" si="75"/>
        <v>0</v>
      </c>
      <c r="AK23" s="15">
        <f t="shared" si="76"/>
        <v>0</v>
      </c>
      <c r="AL23" s="15">
        <f t="shared" si="77"/>
        <v>0</v>
      </c>
      <c r="AM23" s="15">
        <f t="shared" si="78"/>
        <v>0</v>
      </c>
      <c r="AN23" s="15">
        <f t="shared" si="79"/>
        <v>0</v>
      </c>
      <c r="AO23" s="10"/>
      <c r="AP23" s="15">
        <v>831.46435400000007</v>
      </c>
      <c r="AQ23" s="15">
        <v>17653.845126</v>
      </c>
      <c r="AR23" s="15">
        <v>903.85383000000002</v>
      </c>
      <c r="AS23" s="15"/>
      <c r="AT23" s="15">
        <v>2597.9700740000003</v>
      </c>
      <c r="AU23" s="15">
        <f t="shared" si="80"/>
        <v>0</v>
      </c>
      <c r="AV23" s="15">
        <f t="shared" si="81"/>
        <v>0</v>
      </c>
      <c r="AW23" s="15">
        <f t="shared" si="82"/>
        <v>0</v>
      </c>
      <c r="AX23" s="15">
        <f t="shared" si="83"/>
        <v>0</v>
      </c>
      <c r="AY23" s="15">
        <f t="shared" si="84"/>
        <v>0</v>
      </c>
      <c r="AZ23" s="15">
        <f t="shared" si="85"/>
        <v>0</v>
      </c>
      <c r="BA23" s="10"/>
      <c r="BB23" s="15">
        <v>831.46435400000007</v>
      </c>
      <c r="BC23" s="15">
        <v>17464.564104000001</v>
      </c>
      <c r="BD23" s="15">
        <v>1015.1461380000001</v>
      </c>
      <c r="BE23" s="15"/>
      <c r="BF23" s="15">
        <v>6006.761692</v>
      </c>
      <c r="BG23" s="15">
        <f t="shared" si="86"/>
        <v>0</v>
      </c>
      <c r="BH23" s="15">
        <f t="shared" si="87"/>
        <v>0</v>
      </c>
      <c r="BI23" s="15">
        <f t="shared" si="88"/>
        <v>0</v>
      </c>
      <c r="BJ23" s="15">
        <f t="shared" si="89"/>
        <v>0</v>
      </c>
      <c r="BK23" s="15">
        <f t="shared" si="90"/>
        <v>0</v>
      </c>
      <c r="BL23" s="15">
        <f t="shared" si="91"/>
        <v>0</v>
      </c>
    </row>
    <row r="24" spans="1:64" ht="59.25" customHeight="1">
      <c r="A24" s="30"/>
      <c r="B24" s="31">
        <v>19</v>
      </c>
      <c r="C24" s="38" t="s">
        <v>101</v>
      </c>
      <c r="D24" s="25"/>
      <c r="E24" s="10"/>
      <c r="F24" s="15">
        <v>831.46435400000007</v>
      </c>
      <c r="G24" s="15">
        <v>17837.371056000004</v>
      </c>
      <c r="H24" s="15">
        <v>1168.0410039999999</v>
      </c>
      <c r="I24" s="15"/>
      <c r="J24" s="15">
        <v>3100.0636720000002</v>
      </c>
      <c r="K24" s="15">
        <f t="shared" si="62"/>
        <v>0</v>
      </c>
      <c r="L24" s="15">
        <f t="shared" si="63"/>
        <v>0</v>
      </c>
      <c r="M24" s="15">
        <f t="shared" si="64"/>
        <v>0</v>
      </c>
      <c r="N24" s="15">
        <f t="shared" si="65"/>
        <v>0</v>
      </c>
      <c r="O24" s="15">
        <f t="shared" si="66"/>
        <v>0</v>
      </c>
      <c r="P24" s="15">
        <f t="shared" si="67"/>
        <v>0</v>
      </c>
      <c r="Q24" s="10"/>
      <c r="R24" s="15">
        <v>831.46435400000007</v>
      </c>
      <c r="S24" s="15">
        <v>17505.159363999999</v>
      </c>
      <c r="T24" s="15">
        <v>1041.1486520000001</v>
      </c>
      <c r="U24" s="15"/>
      <c r="V24" s="15">
        <v>3833.1444040000001</v>
      </c>
      <c r="W24" s="15">
        <f t="shared" si="68"/>
        <v>0</v>
      </c>
      <c r="X24" s="15">
        <f t="shared" si="69"/>
        <v>0</v>
      </c>
      <c r="Y24" s="15">
        <f t="shared" si="70"/>
        <v>0</v>
      </c>
      <c r="Z24" s="15">
        <f t="shared" si="71"/>
        <v>0</v>
      </c>
      <c r="AA24" s="15">
        <f t="shared" si="72"/>
        <v>0</v>
      </c>
      <c r="AB24" s="15">
        <f t="shared" si="73"/>
        <v>0</v>
      </c>
      <c r="AC24" s="10"/>
      <c r="AD24" s="15">
        <v>831.46435400000007</v>
      </c>
      <c r="AE24" s="15">
        <v>17407.795592000002</v>
      </c>
      <c r="AF24" s="15">
        <v>1164.921832</v>
      </c>
      <c r="AG24" s="15"/>
      <c r="AH24" s="15">
        <v>4119.434604</v>
      </c>
      <c r="AI24" s="15">
        <f t="shared" si="74"/>
        <v>0</v>
      </c>
      <c r="AJ24" s="15">
        <f t="shared" si="75"/>
        <v>0</v>
      </c>
      <c r="AK24" s="15">
        <f t="shared" si="76"/>
        <v>0</v>
      </c>
      <c r="AL24" s="15">
        <f t="shared" si="77"/>
        <v>0</v>
      </c>
      <c r="AM24" s="15">
        <f t="shared" si="78"/>
        <v>0</v>
      </c>
      <c r="AN24" s="15">
        <f t="shared" si="79"/>
        <v>0</v>
      </c>
      <c r="AO24" s="10"/>
      <c r="AP24" s="15">
        <v>831.46435400000007</v>
      </c>
      <c r="AQ24" s="15">
        <v>17730.035766000001</v>
      </c>
      <c r="AR24" s="15">
        <v>903.85383000000002</v>
      </c>
      <c r="AS24" s="15"/>
      <c r="AT24" s="15">
        <v>2791.8263000000002</v>
      </c>
      <c r="AU24" s="15">
        <f t="shared" si="80"/>
        <v>0</v>
      </c>
      <c r="AV24" s="15">
        <f t="shared" si="81"/>
        <v>0</v>
      </c>
      <c r="AW24" s="15">
        <f t="shared" si="82"/>
        <v>0</v>
      </c>
      <c r="AX24" s="15">
        <f t="shared" si="83"/>
        <v>0</v>
      </c>
      <c r="AY24" s="15">
        <f t="shared" si="84"/>
        <v>0</v>
      </c>
      <c r="AZ24" s="15">
        <f t="shared" si="85"/>
        <v>0</v>
      </c>
      <c r="BA24" s="10"/>
      <c r="BB24" s="15">
        <v>831.46435400000007</v>
      </c>
      <c r="BC24" s="15">
        <v>17539.475485999999</v>
      </c>
      <c r="BD24" s="15">
        <v>1015.1461380000001</v>
      </c>
      <c r="BE24" s="15"/>
      <c r="BF24" s="15">
        <v>6473.1783219999998</v>
      </c>
      <c r="BG24" s="15">
        <f t="shared" si="86"/>
        <v>0</v>
      </c>
      <c r="BH24" s="15">
        <f t="shared" si="87"/>
        <v>0</v>
      </c>
      <c r="BI24" s="15">
        <f t="shared" si="88"/>
        <v>0</v>
      </c>
      <c r="BJ24" s="15">
        <f t="shared" si="89"/>
        <v>0</v>
      </c>
      <c r="BK24" s="15">
        <f t="shared" si="90"/>
        <v>0</v>
      </c>
      <c r="BL24" s="15">
        <f t="shared" si="91"/>
        <v>0</v>
      </c>
    </row>
    <row r="25" spans="1:64" ht="61.5" customHeight="1">
      <c r="A25" s="30"/>
      <c r="B25" s="31">
        <v>20</v>
      </c>
      <c r="C25" s="38" t="s">
        <v>102</v>
      </c>
      <c r="D25" s="25">
        <f t="shared" si="61"/>
        <v>103</v>
      </c>
      <c r="E25" s="10"/>
      <c r="F25" s="15">
        <v>831.46435400000007</v>
      </c>
      <c r="G25" s="15">
        <v>21922.437237999999</v>
      </c>
      <c r="H25" s="15">
        <v>1168.0410039999999</v>
      </c>
      <c r="I25" s="15"/>
      <c r="J25" s="15">
        <v>3132.970832</v>
      </c>
      <c r="K25" s="15">
        <f t="shared" si="62"/>
        <v>0</v>
      </c>
      <c r="L25" s="15">
        <f t="shared" si="63"/>
        <v>0</v>
      </c>
      <c r="M25" s="15">
        <f t="shared" si="64"/>
        <v>0</v>
      </c>
      <c r="N25" s="15">
        <f t="shared" si="65"/>
        <v>0</v>
      </c>
      <c r="O25" s="15">
        <f t="shared" si="66"/>
        <v>0</v>
      </c>
      <c r="P25" s="15">
        <f t="shared" si="67"/>
        <v>0</v>
      </c>
      <c r="Q25" s="10"/>
      <c r="R25" s="15">
        <v>831.46435400000007</v>
      </c>
      <c r="S25" s="15">
        <v>21550.289266</v>
      </c>
      <c r="T25" s="15">
        <v>1041.1486520000001</v>
      </c>
      <c r="U25" s="15"/>
      <c r="V25" s="15">
        <v>3874.1340060000002</v>
      </c>
      <c r="W25" s="15">
        <f t="shared" si="68"/>
        <v>0</v>
      </c>
      <c r="X25" s="15">
        <f t="shared" si="69"/>
        <v>0</v>
      </c>
      <c r="Y25" s="15">
        <f t="shared" si="70"/>
        <v>0</v>
      </c>
      <c r="Z25" s="15">
        <f t="shared" si="71"/>
        <v>0</v>
      </c>
      <c r="AA25" s="15">
        <f t="shared" si="72"/>
        <v>0</v>
      </c>
      <c r="AB25" s="15">
        <f t="shared" si="73"/>
        <v>0</v>
      </c>
      <c r="AC25" s="10">
        <v>103</v>
      </c>
      <c r="AD25" s="15">
        <v>831.46435400000007</v>
      </c>
      <c r="AE25" s="15">
        <v>21462.702455999999</v>
      </c>
      <c r="AF25" s="15">
        <v>1164.921832</v>
      </c>
      <c r="AG25" s="59">
        <f>AI25/AC25</f>
        <v>18153.117867368765</v>
      </c>
      <c r="AH25" s="15">
        <v>4162.7641080000003</v>
      </c>
      <c r="AI25" s="15">
        <v>1869771.1403389829</v>
      </c>
      <c r="AJ25" s="15">
        <f t="shared" si="75"/>
        <v>85640.828462000005</v>
      </c>
      <c r="AK25" s="15">
        <f t="shared" si="76"/>
        <v>2210658.3529679999</v>
      </c>
      <c r="AL25" s="15">
        <f t="shared" si="77"/>
        <v>119986.94869600001</v>
      </c>
      <c r="AM25" s="15">
        <f t="shared" si="78"/>
        <v>4286057.2704649828</v>
      </c>
      <c r="AN25" s="15">
        <f t="shared" si="79"/>
        <v>428764.70312400005</v>
      </c>
      <c r="AO25" s="10"/>
      <c r="AP25" s="15">
        <v>831.46435400000007</v>
      </c>
      <c r="AQ25" s="15">
        <v>21779.881035999999</v>
      </c>
      <c r="AR25" s="15">
        <v>903.85383000000002</v>
      </c>
      <c r="AS25" s="15"/>
      <c r="AT25" s="15">
        <v>2821.717842</v>
      </c>
      <c r="AU25" s="15">
        <f t="shared" si="80"/>
        <v>0</v>
      </c>
      <c r="AV25" s="15">
        <f t="shared" si="81"/>
        <v>0</v>
      </c>
      <c r="AW25" s="15">
        <f t="shared" si="82"/>
        <v>0</v>
      </c>
      <c r="AX25" s="15">
        <f t="shared" si="83"/>
        <v>0</v>
      </c>
      <c r="AY25" s="15">
        <f t="shared" si="84"/>
        <v>0</v>
      </c>
      <c r="AZ25" s="15">
        <f t="shared" si="85"/>
        <v>0</v>
      </c>
      <c r="BA25" s="10"/>
      <c r="BB25" s="15">
        <v>831.46435400000007</v>
      </c>
      <c r="BC25" s="15">
        <v>21560.544250000003</v>
      </c>
      <c r="BD25" s="15">
        <v>1015.1461380000001</v>
      </c>
      <c r="BE25" s="15"/>
      <c r="BF25" s="15">
        <v>6540.4915599999995</v>
      </c>
      <c r="BG25" s="15">
        <f t="shared" si="86"/>
        <v>0</v>
      </c>
      <c r="BH25" s="15">
        <f t="shared" si="87"/>
        <v>0</v>
      </c>
      <c r="BI25" s="15">
        <f t="shared" si="88"/>
        <v>0</v>
      </c>
      <c r="BJ25" s="15">
        <f t="shared" si="89"/>
        <v>0</v>
      </c>
      <c r="BK25" s="15">
        <f t="shared" si="90"/>
        <v>0</v>
      </c>
      <c r="BL25" s="15">
        <f t="shared" si="91"/>
        <v>0</v>
      </c>
    </row>
    <row r="26" spans="1:64" ht="61.5" customHeight="1">
      <c r="A26" s="30"/>
      <c r="B26" s="31">
        <v>21</v>
      </c>
      <c r="C26" s="38" t="s">
        <v>103</v>
      </c>
      <c r="D26" s="25"/>
      <c r="E26" s="10"/>
      <c r="F26" s="15">
        <v>831.46435400000007</v>
      </c>
      <c r="G26" s="15">
        <v>21922.437237999999</v>
      </c>
      <c r="H26" s="15">
        <v>1168.0410039999999</v>
      </c>
      <c r="I26" s="15"/>
      <c r="J26" s="15">
        <v>3340.4951400000004</v>
      </c>
      <c r="K26" s="15">
        <f t="shared" si="62"/>
        <v>0</v>
      </c>
      <c r="L26" s="15">
        <f t="shared" si="63"/>
        <v>0</v>
      </c>
      <c r="M26" s="15">
        <f t="shared" si="64"/>
        <v>0</v>
      </c>
      <c r="N26" s="15">
        <f t="shared" si="65"/>
        <v>0</v>
      </c>
      <c r="O26" s="15">
        <f t="shared" si="66"/>
        <v>0</v>
      </c>
      <c r="P26" s="15">
        <f t="shared" si="67"/>
        <v>0</v>
      </c>
      <c r="Q26" s="10"/>
      <c r="R26" s="15">
        <v>831.46435400000007</v>
      </c>
      <c r="S26" s="15">
        <v>21550.289266</v>
      </c>
      <c r="T26" s="15">
        <v>1041.1486520000001</v>
      </c>
      <c r="U26" s="15"/>
      <c r="V26" s="15">
        <v>4135.8400680000004</v>
      </c>
      <c r="W26" s="15">
        <f t="shared" si="68"/>
        <v>0</v>
      </c>
      <c r="X26" s="15">
        <f t="shared" si="69"/>
        <v>0</v>
      </c>
      <c r="Y26" s="15">
        <f t="shared" si="70"/>
        <v>0</v>
      </c>
      <c r="Z26" s="15">
        <f t="shared" si="71"/>
        <v>0</v>
      </c>
      <c r="AA26" s="15">
        <f t="shared" si="72"/>
        <v>0</v>
      </c>
      <c r="AB26" s="15">
        <f t="shared" si="73"/>
        <v>0</v>
      </c>
      <c r="AC26" s="10"/>
      <c r="AD26" s="15">
        <v>831.46435400000007</v>
      </c>
      <c r="AE26" s="15">
        <v>21462.702455999999</v>
      </c>
      <c r="AF26" s="15">
        <v>1164.921832</v>
      </c>
      <c r="AG26" s="15"/>
      <c r="AH26" s="15">
        <v>4445.7186140000003</v>
      </c>
      <c r="AI26" s="15">
        <f t="shared" si="74"/>
        <v>0</v>
      </c>
      <c r="AJ26" s="15">
        <f t="shared" si="75"/>
        <v>0</v>
      </c>
      <c r="AK26" s="15">
        <f t="shared" si="76"/>
        <v>0</v>
      </c>
      <c r="AL26" s="15">
        <f t="shared" si="77"/>
        <v>0</v>
      </c>
      <c r="AM26" s="15">
        <f t="shared" si="78"/>
        <v>0</v>
      </c>
      <c r="AN26" s="15">
        <f t="shared" si="79"/>
        <v>0</v>
      </c>
      <c r="AO26" s="10"/>
      <c r="AP26" s="15">
        <v>831.46435400000007</v>
      </c>
      <c r="AQ26" s="15">
        <v>21779.881035999999</v>
      </c>
      <c r="AR26" s="15">
        <v>903.85383000000002</v>
      </c>
      <c r="AS26" s="15"/>
      <c r="AT26" s="15">
        <v>3007.6391119999998</v>
      </c>
      <c r="AU26" s="15">
        <f t="shared" si="80"/>
        <v>0</v>
      </c>
      <c r="AV26" s="15">
        <f t="shared" si="81"/>
        <v>0</v>
      </c>
      <c r="AW26" s="15">
        <f t="shared" si="82"/>
        <v>0</v>
      </c>
      <c r="AX26" s="15">
        <f t="shared" si="83"/>
        <v>0</v>
      </c>
      <c r="AY26" s="15">
        <f t="shared" si="84"/>
        <v>0</v>
      </c>
      <c r="AZ26" s="15">
        <f t="shared" si="85"/>
        <v>0</v>
      </c>
      <c r="BA26" s="10"/>
      <c r="BB26" s="15">
        <v>831.46435400000007</v>
      </c>
      <c r="BC26" s="15">
        <v>21560.544250000003</v>
      </c>
      <c r="BD26" s="15">
        <v>1015.1461380000001</v>
      </c>
      <c r="BE26" s="15"/>
      <c r="BF26" s="15">
        <v>6993.0769320000009</v>
      </c>
      <c r="BG26" s="15">
        <f t="shared" si="86"/>
        <v>0</v>
      </c>
      <c r="BH26" s="15">
        <f t="shared" si="87"/>
        <v>0</v>
      </c>
      <c r="BI26" s="15">
        <f t="shared" si="88"/>
        <v>0</v>
      </c>
      <c r="BJ26" s="15">
        <f t="shared" si="89"/>
        <v>0</v>
      </c>
      <c r="BK26" s="15">
        <f t="shared" si="90"/>
        <v>0</v>
      </c>
      <c r="BL26" s="15">
        <f t="shared" si="91"/>
        <v>0</v>
      </c>
    </row>
    <row r="27" spans="1:64" ht="61.5" customHeight="1">
      <c r="A27" s="30"/>
      <c r="B27" s="31">
        <v>22</v>
      </c>
      <c r="C27" s="38" t="s">
        <v>104</v>
      </c>
      <c r="D27" s="25">
        <f t="shared" si="61"/>
        <v>25</v>
      </c>
      <c r="E27" s="54">
        <f>'[1]Фидера '!$AU$11</f>
        <v>25</v>
      </c>
      <c r="F27" s="15">
        <v>831.46435400000007</v>
      </c>
      <c r="G27" s="15">
        <v>24745.432246</v>
      </c>
      <c r="H27" s="15">
        <v>1168.0410039999999</v>
      </c>
      <c r="I27" s="15">
        <f>[2]Лист1!$I$13</f>
        <v>28079.367792000005</v>
      </c>
      <c r="J27" s="15">
        <v>3376.0455420000003</v>
      </c>
      <c r="K27" s="15">
        <f t="shared" si="62"/>
        <v>701984.19480000017</v>
      </c>
      <c r="L27" s="15">
        <f t="shared" si="63"/>
        <v>20786.608850000001</v>
      </c>
      <c r="M27" s="15">
        <f t="shared" si="64"/>
        <v>618635.80614999996</v>
      </c>
      <c r="N27" s="15">
        <f t="shared" si="65"/>
        <v>29201.025099999999</v>
      </c>
      <c r="O27" s="15">
        <f t="shared" si="66"/>
        <v>1370607.6349000002</v>
      </c>
      <c r="P27" s="15">
        <f t="shared" si="67"/>
        <v>84401.138550000003</v>
      </c>
      <c r="Q27" s="10"/>
      <c r="R27" s="15">
        <v>831.46435400000007</v>
      </c>
      <c r="S27" s="15">
        <v>24346.487846</v>
      </c>
      <c r="T27" s="15">
        <v>1041.1486520000001</v>
      </c>
      <c r="U27" s="15"/>
      <c r="V27" s="15">
        <v>4181.0565560000005</v>
      </c>
      <c r="W27" s="15">
        <f t="shared" si="68"/>
        <v>0</v>
      </c>
      <c r="X27" s="15">
        <f t="shared" si="69"/>
        <v>0</v>
      </c>
      <c r="Y27" s="15">
        <f t="shared" si="70"/>
        <v>0</v>
      </c>
      <c r="Z27" s="15">
        <f t="shared" si="71"/>
        <v>0</v>
      </c>
      <c r="AA27" s="15">
        <f t="shared" si="72"/>
        <v>0</v>
      </c>
      <c r="AB27" s="15">
        <f t="shared" si="73"/>
        <v>0</v>
      </c>
      <c r="AC27" s="10"/>
      <c r="AD27" s="15">
        <v>831.46435400000007</v>
      </c>
      <c r="AE27" s="15">
        <v>24266.369476</v>
      </c>
      <c r="AF27" s="15">
        <v>1164.921832</v>
      </c>
      <c r="AG27" s="15"/>
      <c r="AH27" s="15">
        <v>4494.1913000000004</v>
      </c>
      <c r="AI27" s="15">
        <f t="shared" si="74"/>
        <v>0</v>
      </c>
      <c r="AJ27" s="15">
        <f t="shared" si="75"/>
        <v>0</v>
      </c>
      <c r="AK27" s="15">
        <f t="shared" si="76"/>
        <v>0</v>
      </c>
      <c r="AL27" s="15">
        <f t="shared" si="77"/>
        <v>0</v>
      </c>
      <c r="AM27" s="15">
        <f t="shared" si="78"/>
        <v>0</v>
      </c>
      <c r="AN27" s="15">
        <f t="shared" si="79"/>
        <v>0</v>
      </c>
      <c r="AO27" s="10"/>
      <c r="AP27" s="15">
        <v>831.46435400000007</v>
      </c>
      <c r="AQ27" s="15">
        <v>24578.301319999999</v>
      </c>
      <c r="AR27" s="15">
        <v>903.85383000000002</v>
      </c>
      <c r="AS27" s="15"/>
      <c r="AT27" s="15">
        <v>3039.4898120000003</v>
      </c>
      <c r="AU27" s="15">
        <f t="shared" si="80"/>
        <v>0</v>
      </c>
      <c r="AV27" s="15">
        <f t="shared" si="81"/>
        <v>0</v>
      </c>
      <c r="AW27" s="15">
        <f t="shared" si="82"/>
        <v>0</v>
      </c>
      <c r="AX27" s="15">
        <f t="shared" si="83"/>
        <v>0</v>
      </c>
      <c r="AY27" s="15">
        <f t="shared" si="84"/>
        <v>0</v>
      </c>
      <c r="AZ27" s="15">
        <f t="shared" si="85"/>
        <v>0</v>
      </c>
      <c r="BA27" s="10"/>
      <c r="BB27" s="15">
        <v>831.46435400000007</v>
      </c>
      <c r="BC27" s="15">
        <v>24339.408518</v>
      </c>
      <c r="BD27" s="15">
        <v>1015.1461380000001</v>
      </c>
      <c r="BE27" s="15"/>
      <c r="BF27" s="15">
        <v>7070.6085439999997</v>
      </c>
      <c r="BG27" s="15">
        <f t="shared" si="86"/>
        <v>0</v>
      </c>
      <c r="BH27" s="15">
        <f t="shared" si="87"/>
        <v>0</v>
      </c>
      <c r="BI27" s="15">
        <f t="shared" si="88"/>
        <v>0</v>
      </c>
      <c r="BJ27" s="15">
        <f t="shared" si="89"/>
        <v>0</v>
      </c>
      <c r="BK27" s="15">
        <f t="shared" si="90"/>
        <v>0</v>
      </c>
      <c r="BL27" s="15">
        <f t="shared" si="91"/>
        <v>0</v>
      </c>
    </row>
    <row r="28" spans="1:64" ht="61.5" customHeight="1">
      <c r="A28" s="30"/>
      <c r="B28" s="31">
        <v>23</v>
      </c>
      <c r="C28" s="38" t="s">
        <v>105</v>
      </c>
      <c r="D28" s="25"/>
      <c r="E28" s="10"/>
      <c r="F28" s="15">
        <v>831.46435400000007</v>
      </c>
      <c r="G28" s="15">
        <v>24745.432246</v>
      </c>
      <c r="H28" s="15">
        <v>1168.0410039999999</v>
      </c>
      <c r="I28" s="15"/>
      <c r="J28" s="15">
        <v>3568.0723140000005</v>
      </c>
      <c r="K28" s="15">
        <f t="shared" si="62"/>
        <v>0</v>
      </c>
      <c r="L28" s="15">
        <f t="shared" si="63"/>
        <v>0</v>
      </c>
      <c r="M28" s="15">
        <f t="shared" si="64"/>
        <v>0</v>
      </c>
      <c r="N28" s="15">
        <f t="shared" si="65"/>
        <v>0</v>
      </c>
      <c r="O28" s="15">
        <f t="shared" si="66"/>
        <v>0</v>
      </c>
      <c r="P28" s="15">
        <f t="shared" si="67"/>
        <v>0</v>
      </c>
      <c r="Q28" s="10"/>
      <c r="R28" s="15">
        <v>831.46435400000007</v>
      </c>
      <c r="S28" s="15">
        <v>24346.487846</v>
      </c>
      <c r="T28" s="15">
        <v>1041.1486520000001</v>
      </c>
      <c r="U28" s="15"/>
      <c r="V28" s="15">
        <v>4423.2191539999994</v>
      </c>
      <c r="W28" s="15">
        <f t="shared" si="68"/>
        <v>0</v>
      </c>
      <c r="X28" s="15">
        <f t="shared" si="69"/>
        <v>0</v>
      </c>
      <c r="Y28" s="15">
        <f t="shared" si="70"/>
        <v>0</v>
      </c>
      <c r="Z28" s="15">
        <f t="shared" si="71"/>
        <v>0</v>
      </c>
      <c r="AA28" s="15">
        <f t="shared" si="72"/>
        <v>0</v>
      </c>
      <c r="AB28" s="15">
        <f t="shared" si="73"/>
        <v>0</v>
      </c>
      <c r="AC28" s="10"/>
      <c r="AD28" s="15">
        <v>831.46435400000007</v>
      </c>
      <c r="AE28" s="15">
        <v>24266.369476</v>
      </c>
      <c r="AF28" s="15">
        <v>1164.921832</v>
      </c>
      <c r="AG28" s="15"/>
      <c r="AH28" s="15">
        <v>4756.0145140000004</v>
      </c>
      <c r="AI28" s="15">
        <f t="shared" si="74"/>
        <v>0</v>
      </c>
      <c r="AJ28" s="15">
        <f t="shared" si="75"/>
        <v>0</v>
      </c>
      <c r="AK28" s="15">
        <f t="shared" si="76"/>
        <v>0</v>
      </c>
      <c r="AL28" s="15">
        <f t="shared" si="77"/>
        <v>0</v>
      </c>
      <c r="AM28" s="15">
        <f t="shared" si="78"/>
        <v>0</v>
      </c>
      <c r="AN28" s="15">
        <f t="shared" si="79"/>
        <v>0</v>
      </c>
      <c r="AO28" s="10"/>
      <c r="AP28" s="15">
        <v>831.46435400000007</v>
      </c>
      <c r="AQ28" s="15">
        <v>24578.301319999999</v>
      </c>
      <c r="AR28" s="15">
        <v>903.85383000000002</v>
      </c>
      <c r="AS28" s="15"/>
      <c r="AT28" s="15">
        <v>3211.5264780000002</v>
      </c>
      <c r="AU28" s="15">
        <f t="shared" si="80"/>
        <v>0</v>
      </c>
      <c r="AV28" s="15">
        <f t="shared" si="81"/>
        <v>0</v>
      </c>
      <c r="AW28" s="15">
        <f t="shared" si="82"/>
        <v>0</v>
      </c>
      <c r="AX28" s="15">
        <f t="shared" si="83"/>
        <v>0</v>
      </c>
      <c r="AY28" s="15">
        <f t="shared" si="84"/>
        <v>0</v>
      </c>
      <c r="AZ28" s="15">
        <f t="shared" si="85"/>
        <v>0</v>
      </c>
      <c r="BA28" s="10"/>
      <c r="BB28" s="15">
        <v>831.46435400000007</v>
      </c>
      <c r="BC28" s="15">
        <v>24339.408518</v>
      </c>
      <c r="BD28" s="15">
        <v>1015.1461380000001</v>
      </c>
      <c r="BE28" s="15"/>
      <c r="BF28" s="15">
        <v>7489.3955640000004</v>
      </c>
      <c r="BG28" s="15">
        <f t="shared" si="86"/>
        <v>0</v>
      </c>
      <c r="BH28" s="15">
        <f t="shared" si="87"/>
        <v>0</v>
      </c>
      <c r="BI28" s="15">
        <f t="shared" si="88"/>
        <v>0</v>
      </c>
      <c r="BJ28" s="15">
        <f t="shared" si="89"/>
        <v>0</v>
      </c>
      <c r="BK28" s="15">
        <f t="shared" si="90"/>
        <v>0</v>
      </c>
      <c r="BL28" s="15">
        <f t="shared" si="91"/>
        <v>0</v>
      </c>
    </row>
    <row r="29" spans="1:64" ht="61.5" customHeight="1">
      <c r="A29" s="30"/>
      <c r="B29" s="31">
        <v>24</v>
      </c>
      <c r="C29" s="38" t="s">
        <v>106</v>
      </c>
      <c r="D29" s="25"/>
      <c r="E29" s="10"/>
      <c r="F29" s="15">
        <v>831.46435400000007</v>
      </c>
      <c r="G29" s="15">
        <v>25850.361794</v>
      </c>
      <c r="H29" s="15">
        <v>1168.0410039999999</v>
      </c>
      <c r="I29" s="15"/>
      <c r="J29" s="15">
        <v>3440.0032120000005</v>
      </c>
      <c r="K29" s="15">
        <f t="shared" si="62"/>
        <v>0</v>
      </c>
      <c r="L29" s="15">
        <f t="shared" si="63"/>
        <v>0</v>
      </c>
      <c r="M29" s="15">
        <f t="shared" si="64"/>
        <v>0</v>
      </c>
      <c r="N29" s="15">
        <f t="shared" si="65"/>
        <v>0</v>
      </c>
      <c r="O29" s="15">
        <f t="shared" si="66"/>
        <v>0</v>
      </c>
      <c r="P29" s="15">
        <f t="shared" si="67"/>
        <v>0</v>
      </c>
      <c r="Q29" s="10"/>
      <c r="R29" s="15">
        <v>831.46435400000007</v>
      </c>
      <c r="S29" s="15">
        <v>25440.928106000003</v>
      </c>
      <c r="T29" s="15">
        <v>1041.1486520000001</v>
      </c>
      <c r="U29" s="15"/>
      <c r="V29" s="15">
        <v>4261.8631939999996</v>
      </c>
      <c r="W29" s="15">
        <f t="shared" si="68"/>
        <v>0</v>
      </c>
      <c r="X29" s="15">
        <f t="shared" si="69"/>
        <v>0</v>
      </c>
      <c r="Y29" s="15">
        <f t="shared" si="70"/>
        <v>0</v>
      </c>
      <c r="Z29" s="15">
        <f t="shared" si="71"/>
        <v>0</v>
      </c>
      <c r="AA29" s="15">
        <f t="shared" si="72"/>
        <v>0</v>
      </c>
      <c r="AB29" s="15">
        <f t="shared" si="73"/>
        <v>0</v>
      </c>
      <c r="AC29" s="10"/>
      <c r="AD29" s="15">
        <v>831.46435400000007</v>
      </c>
      <c r="AE29" s="15">
        <v>25363.732260000001</v>
      </c>
      <c r="AF29" s="15">
        <v>1164.921832</v>
      </c>
      <c r="AG29" s="15"/>
      <c r="AH29" s="15">
        <v>4581.3963199999998</v>
      </c>
      <c r="AI29" s="15">
        <f t="shared" si="74"/>
        <v>0</v>
      </c>
      <c r="AJ29" s="15">
        <f t="shared" si="75"/>
        <v>0</v>
      </c>
      <c r="AK29" s="15">
        <f t="shared" si="76"/>
        <v>0</v>
      </c>
      <c r="AL29" s="15">
        <f t="shared" si="77"/>
        <v>0</v>
      </c>
      <c r="AM29" s="15">
        <f t="shared" si="78"/>
        <v>0</v>
      </c>
      <c r="AN29" s="15">
        <f t="shared" si="79"/>
        <v>0</v>
      </c>
      <c r="AO29" s="10"/>
      <c r="AP29" s="15">
        <v>831.46435400000007</v>
      </c>
      <c r="AQ29" s="15">
        <v>25673.609760000003</v>
      </c>
      <c r="AR29" s="15">
        <v>903.85383000000002</v>
      </c>
      <c r="AS29" s="15"/>
      <c r="AT29" s="15">
        <v>3096.7896919999998</v>
      </c>
      <c r="AU29" s="15">
        <f t="shared" si="80"/>
        <v>0</v>
      </c>
      <c r="AV29" s="15">
        <f t="shared" si="81"/>
        <v>0</v>
      </c>
      <c r="AW29" s="15">
        <f t="shared" si="82"/>
        <v>0</v>
      </c>
      <c r="AX29" s="15">
        <f t="shared" si="83"/>
        <v>0</v>
      </c>
      <c r="AY29" s="15">
        <f t="shared" si="84"/>
        <v>0</v>
      </c>
      <c r="AZ29" s="15">
        <f t="shared" si="85"/>
        <v>0</v>
      </c>
      <c r="BA29" s="10"/>
      <c r="BB29" s="15">
        <v>831.46435400000007</v>
      </c>
      <c r="BC29" s="15">
        <v>25427.063376000002</v>
      </c>
      <c r="BD29" s="15">
        <v>1015.1461380000001</v>
      </c>
      <c r="BE29" s="15"/>
      <c r="BF29" s="15">
        <v>7210.0926440000003</v>
      </c>
      <c r="BG29" s="15">
        <f t="shared" si="86"/>
        <v>0</v>
      </c>
      <c r="BH29" s="15">
        <f t="shared" si="87"/>
        <v>0</v>
      </c>
      <c r="BI29" s="15">
        <f t="shared" si="88"/>
        <v>0</v>
      </c>
      <c r="BJ29" s="15">
        <f t="shared" si="89"/>
        <v>0</v>
      </c>
      <c r="BK29" s="15">
        <f t="shared" si="90"/>
        <v>0</v>
      </c>
      <c r="BL29" s="15">
        <f t="shared" si="91"/>
        <v>0</v>
      </c>
    </row>
    <row r="30" spans="1:64" ht="61.5" customHeight="1">
      <c r="A30" s="30"/>
      <c r="B30" s="31">
        <v>25</v>
      </c>
      <c r="C30" s="38" t="s">
        <v>107</v>
      </c>
      <c r="D30" s="25"/>
      <c r="E30" s="10"/>
      <c r="F30" s="15">
        <v>831.46435400000007</v>
      </c>
      <c r="G30" s="15">
        <v>25850.361794</v>
      </c>
      <c r="H30" s="15">
        <v>1168.0410039999999</v>
      </c>
      <c r="I30" s="15"/>
      <c r="J30" s="15">
        <v>3632.0289379999999</v>
      </c>
      <c r="K30" s="15">
        <f t="shared" si="62"/>
        <v>0</v>
      </c>
      <c r="L30" s="15">
        <f t="shared" si="63"/>
        <v>0</v>
      </c>
      <c r="M30" s="15">
        <f t="shared" si="64"/>
        <v>0</v>
      </c>
      <c r="N30" s="15">
        <f t="shared" si="65"/>
        <v>0</v>
      </c>
      <c r="O30" s="15">
        <f t="shared" si="66"/>
        <v>0</v>
      </c>
      <c r="P30" s="15">
        <f t="shared" si="67"/>
        <v>0</v>
      </c>
      <c r="Q30" s="10"/>
      <c r="R30" s="15">
        <v>831.46435400000007</v>
      </c>
      <c r="S30" s="15">
        <v>25440.928106000003</v>
      </c>
      <c r="T30" s="15">
        <v>1041.1486520000001</v>
      </c>
      <c r="U30" s="15"/>
      <c r="V30" s="15">
        <v>4504.0257920000004</v>
      </c>
      <c r="W30" s="15">
        <f t="shared" si="68"/>
        <v>0</v>
      </c>
      <c r="X30" s="15">
        <f t="shared" si="69"/>
        <v>0</v>
      </c>
      <c r="Y30" s="15">
        <f t="shared" si="70"/>
        <v>0</v>
      </c>
      <c r="Z30" s="15">
        <f t="shared" si="71"/>
        <v>0</v>
      </c>
      <c r="AA30" s="15">
        <f t="shared" si="72"/>
        <v>0</v>
      </c>
      <c r="AB30" s="15">
        <f t="shared" si="73"/>
        <v>0</v>
      </c>
      <c r="AC30" s="10"/>
      <c r="AD30" s="15">
        <v>831.46435400000007</v>
      </c>
      <c r="AE30" s="15">
        <v>25363.732260000001</v>
      </c>
      <c r="AF30" s="15">
        <v>1164.921832</v>
      </c>
      <c r="AG30" s="15"/>
      <c r="AH30" s="15">
        <v>4843.2195340000007</v>
      </c>
      <c r="AI30" s="15">
        <f t="shared" si="74"/>
        <v>0</v>
      </c>
      <c r="AJ30" s="15">
        <f t="shared" si="75"/>
        <v>0</v>
      </c>
      <c r="AK30" s="15">
        <f t="shared" si="76"/>
        <v>0</v>
      </c>
      <c r="AL30" s="15">
        <f t="shared" si="77"/>
        <v>0</v>
      </c>
      <c r="AM30" s="15">
        <f t="shared" si="78"/>
        <v>0</v>
      </c>
      <c r="AN30" s="15">
        <f t="shared" si="79"/>
        <v>0</v>
      </c>
      <c r="AO30" s="10"/>
      <c r="AP30" s="15">
        <v>831.46435400000007</v>
      </c>
      <c r="AQ30" s="15">
        <v>25673.609760000003</v>
      </c>
      <c r="AR30" s="15">
        <v>903.85383000000002</v>
      </c>
      <c r="AS30" s="15"/>
      <c r="AT30" s="15">
        <v>3268.8263579999998</v>
      </c>
      <c r="AU30" s="15">
        <f t="shared" si="80"/>
        <v>0</v>
      </c>
      <c r="AV30" s="15">
        <f t="shared" si="81"/>
        <v>0</v>
      </c>
      <c r="AW30" s="15">
        <f t="shared" si="82"/>
        <v>0</v>
      </c>
      <c r="AX30" s="15">
        <f t="shared" si="83"/>
        <v>0</v>
      </c>
      <c r="AY30" s="15">
        <f t="shared" si="84"/>
        <v>0</v>
      </c>
      <c r="AZ30" s="15">
        <f t="shared" si="85"/>
        <v>0</v>
      </c>
      <c r="BA30" s="10"/>
      <c r="BB30" s="15">
        <v>831.46435400000007</v>
      </c>
      <c r="BC30" s="15">
        <v>25427.063376000002</v>
      </c>
      <c r="BD30" s="15">
        <v>1015.1461380000001</v>
      </c>
      <c r="BE30" s="15"/>
      <c r="BF30" s="15">
        <v>7628.8807100000004</v>
      </c>
      <c r="BG30" s="15">
        <f t="shared" si="86"/>
        <v>0</v>
      </c>
      <c r="BH30" s="15">
        <f t="shared" si="87"/>
        <v>0</v>
      </c>
      <c r="BI30" s="15">
        <f t="shared" si="88"/>
        <v>0</v>
      </c>
      <c r="BJ30" s="15">
        <f t="shared" si="89"/>
        <v>0</v>
      </c>
      <c r="BK30" s="15">
        <f t="shared" si="90"/>
        <v>0</v>
      </c>
      <c r="BL30" s="15">
        <f t="shared" si="91"/>
        <v>0</v>
      </c>
    </row>
    <row r="31" spans="1:64" ht="61.5" customHeight="1">
      <c r="A31" s="30"/>
      <c r="B31" s="31">
        <v>26</v>
      </c>
      <c r="C31" s="38" t="s">
        <v>108</v>
      </c>
      <c r="D31" s="25">
        <f t="shared" si="61"/>
        <v>17</v>
      </c>
      <c r="E31" s="10"/>
      <c r="F31" s="15">
        <v>831.46435400000007</v>
      </c>
      <c r="G31" s="15">
        <v>17207.826542000003</v>
      </c>
      <c r="H31" s="15">
        <v>1168.0410039999999</v>
      </c>
      <c r="I31" s="15"/>
      <c r="J31" s="15">
        <v>2861.7733659999999</v>
      </c>
      <c r="K31" s="15">
        <f t="shared" si="62"/>
        <v>0</v>
      </c>
      <c r="L31" s="15">
        <f t="shared" si="63"/>
        <v>0</v>
      </c>
      <c r="M31" s="15">
        <f t="shared" si="64"/>
        <v>0</v>
      </c>
      <c r="N31" s="15">
        <f t="shared" si="65"/>
        <v>0</v>
      </c>
      <c r="O31" s="15">
        <f t="shared" si="66"/>
        <v>0</v>
      </c>
      <c r="P31" s="15">
        <f t="shared" si="67"/>
        <v>0</v>
      </c>
      <c r="Q31" s="10"/>
      <c r="R31" s="15">
        <v>831.46435400000007</v>
      </c>
      <c r="S31" s="15">
        <v>16880.762216000003</v>
      </c>
      <c r="T31" s="15">
        <v>1041.1486520000001</v>
      </c>
      <c r="U31" s="15"/>
      <c r="V31" s="15">
        <v>3531.0899380000001</v>
      </c>
      <c r="W31" s="15">
        <f t="shared" si="68"/>
        <v>0</v>
      </c>
      <c r="X31" s="15">
        <f t="shared" si="69"/>
        <v>0</v>
      </c>
      <c r="Y31" s="15">
        <f t="shared" si="70"/>
        <v>0</v>
      </c>
      <c r="Z31" s="15">
        <f t="shared" si="71"/>
        <v>0</v>
      </c>
      <c r="AA31" s="15">
        <f t="shared" si="72"/>
        <v>0</v>
      </c>
      <c r="AB31" s="15">
        <f t="shared" si="73"/>
        <v>0</v>
      </c>
      <c r="AC31" s="10"/>
      <c r="AD31" s="15">
        <v>831.46435400000007</v>
      </c>
      <c r="AE31" s="15">
        <v>16780.998920000002</v>
      </c>
      <c r="AF31" s="15">
        <v>1164.921832</v>
      </c>
      <c r="AG31" s="15"/>
      <c r="AH31" s="15">
        <v>3792.4550039999999</v>
      </c>
      <c r="AI31" s="15">
        <f t="shared" si="74"/>
        <v>0</v>
      </c>
      <c r="AJ31" s="15">
        <f t="shared" si="75"/>
        <v>0</v>
      </c>
      <c r="AK31" s="15">
        <f t="shared" si="76"/>
        <v>0</v>
      </c>
      <c r="AL31" s="15">
        <f t="shared" si="77"/>
        <v>0</v>
      </c>
      <c r="AM31" s="15">
        <f t="shared" si="78"/>
        <v>0</v>
      </c>
      <c r="AN31" s="15">
        <f t="shared" si="79"/>
        <v>0</v>
      </c>
      <c r="AO31" s="10">
        <v>17</v>
      </c>
      <c r="AP31" s="15">
        <v>831.46435400000007</v>
      </c>
      <c r="AQ31" s="15">
        <v>17106.21601</v>
      </c>
      <c r="AR31" s="15">
        <v>903.85383000000002</v>
      </c>
      <c r="AS31" s="15">
        <v>23980</v>
      </c>
      <c r="AT31" s="15">
        <v>2578.9119539999997</v>
      </c>
      <c r="AU31" s="15">
        <f t="shared" si="80"/>
        <v>407660</v>
      </c>
      <c r="AV31" s="15">
        <f t="shared" si="81"/>
        <v>14134.894018000001</v>
      </c>
      <c r="AW31" s="15">
        <f t="shared" si="82"/>
        <v>290805.67216999998</v>
      </c>
      <c r="AX31" s="15">
        <f t="shared" si="83"/>
        <v>15365.51511</v>
      </c>
      <c r="AY31" s="15">
        <f t="shared" si="84"/>
        <v>727966.08129799995</v>
      </c>
      <c r="AZ31" s="15">
        <f t="shared" si="85"/>
        <v>43841.503217999998</v>
      </c>
      <c r="BA31" s="10"/>
      <c r="BB31" s="15">
        <v>831.46435400000007</v>
      </c>
      <c r="BC31" s="15">
        <v>16919.675508</v>
      </c>
      <c r="BD31" s="15">
        <v>1015.1461380000001</v>
      </c>
      <c r="BE31" s="15"/>
      <c r="BF31" s="15">
        <v>5947.1407380000001</v>
      </c>
      <c r="BG31" s="15">
        <f t="shared" si="86"/>
        <v>0</v>
      </c>
      <c r="BH31" s="15">
        <f t="shared" si="87"/>
        <v>0</v>
      </c>
      <c r="BI31" s="15">
        <f t="shared" si="88"/>
        <v>0</v>
      </c>
      <c r="BJ31" s="15">
        <f t="shared" si="89"/>
        <v>0</v>
      </c>
      <c r="BK31" s="15">
        <f t="shared" si="90"/>
        <v>0</v>
      </c>
      <c r="BL31" s="15">
        <f t="shared" si="91"/>
        <v>0</v>
      </c>
    </row>
    <row r="32" spans="1:64" ht="61.5" customHeight="1">
      <c r="A32" s="30"/>
      <c r="B32" s="31">
        <v>27</v>
      </c>
      <c r="C32" s="38" t="s">
        <v>109</v>
      </c>
      <c r="D32" s="25"/>
      <c r="E32" s="10"/>
      <c r="F32" s="15">
        <v>831.46435400000007</v>
      </c>
      <c r="G32" s="15">
        <v>17207.826542000003</v>
      </c>
      <c r="H32" s="15">
        <v>1168.0410039999999</v>
      </c>
      <c r="I32" s="15"/>
      <c r="J32" s="15">
        <v>3069.2966280000005</v>
      </c>
      <c r="K32" s="15">
        <f t="shared" si="62"/>
        <v>0</v>
      </c>
      <c r="L32" s="15">
        <f t="shared" si="63"/>
        <v>0</v>
      </c>
      <c r="M32" s="15">
        <f t="shared" si="64"/>
        <v>0</v>
      </c>
      <c r="N32" s="15">
        <f t="shared" si="65"/>
        <v>0</v>
      </c>
      <c r="O32" s="15">
        <f t="shared" si="66"/>
        <v>0</v>
      </c>
      <c r="P32" s="15">
        <f t="shared" si="67"/>
        <v>0</v>
      </c>
      <c r="Q32" s="10"/>
      <c r="R32" s="15">
        <v>831.46435400000007</v>
      </c>
      <c r="S32" s="15">
        <v>16880.762216000003</v>
      </c>
      <c r="T32" s="15">
        <v>1041.1486520000001</v>
      </c>
      <c r="U32" s="15"/>
      <c r="V32" s="15">
        <v>3792.7960000000003</v>
      </c>
      <c r="W32" s="15">
        <f t="shared" si="68"/>
        <v>0</v>
      </c>
      <c r="X32" s="15">
        <f t="shared" si="69"/>
        <v>0</v>
      </c>
      <c r="Y32" s="15">
        <f t="shared" si="70"/>
        <v>0</v>
      </c>
      <c r="Z32" s="15">
        <f t="shared" si="71"/>
        <v>0</v>
      </c>
      <c r="AA32" s="15">
        <f t="shared" si="72"/>
        <v>0</v>
      </c>
      <c r="AB32" s="15">
        <f t="shared" si="73"/>
        <v>0</v>
      </c>
      <c r="AC32" s="10"/>
      <c r="AD32" s="15">
        <v>831.46435400000007</v>
      </c>
      <c r="AE32" s="15">
        <v>16780.998920000002</v>
      </c>
      <c r="AF32" s="15">
        <v>1164.921832</v>
      </c>
      <c r="AG32" s="15"/>
      <c r="AH32" s="15">
        <v>4075.4084640000005</v>
      </c>
      <c r="AI32" s="15">
        <f t="shared" si="74"/>
        <v>0</v>
      </c>
      <c r="AJ32" s="15">
        <f t="shared" si="75"/>
        <v>0</v>
      </c>
      <c r="AK32" s="15">
        <f t="shared" si="76"/>
        <v>0</v>
      </c>
      <c r="AL32" s="15">
        <f t="shared" si="77"/>
        <v>0</v>
      </c>
      <c r="AM32" s="15">
        <f t="shared" si="78"/>
        <v>0</v>
      </c>
      <c r="AN32" s="15">
        <f t="shared" si="79"/>
        <v>0</v>
      </c>
      <c r="AO32" s="10"/>
      <c r="AP32" s="15">
        <v>831.46435400000007</v>
      </c>
      <c r="AQ32" s="15">
        <v>17106.21601</v>
      </c>
      <c r="AR32" s="15">
        <v>903.85383000000002</v>
      </c>
      <c r="AS32" s="15"/>
      <c r="AT32" s="15">
        <v>2764.8342699999998</v>
      </c>
      <c r="AU32" s="15">
        <f t="shared" si="80"/>
        <v>0</v>
      </c>
      <c r="AV32" s="15">
        <f t="shared" si="81"/>
        <v>0</v>
      </c>
      <c r="AW32" s="15">
        <f t="shared" si="82"/>
        <v>0</v>
      </c>
      <c r="AX32" s="15">
        <f t="shared" si="83"/>
        <v>0</v>
      </c>
      <c r="AY32" s="15">
        <f t="shared" si="84"/>
        <v>0</v>
      </c>
      <c r="AZ32" s="15">
        <f t="shared" si="85"/>
        <v>0</v>
      </c>
      <c r="BA32" s="10"/>
      <c r="BB32" s="15">
        <v>831.46435400000007</v>
      </c>
      <c r="BC32" s="15">
        <v>16919.675508</v>
      </c>
      <c r="BD32" s="15">
        <v>1015.1461380000001</v>
      </c>
      <c r="BE32" s="15"/>
      <c r="BF32" s="15">
        <v>6399.7271559999999</v>
      </c>
      <c r="BG32" s="15">
        <f t="shared" si="86"/>
        <v>0</v>
      </c>
      <c r="BH32" s="15">
        <f t="shared" si="87"/>
        <v>0</v>
      </c>
      <c r="BI32" s="15">
        <f t="shared" si="88"/>
        <v>0</v>
      </c>
      <c r="BJ32" s="15">
        <f t="shared" si="89"/>
        <v>0</v>
      </c>
      <c r="BK32" s="15">
        <f t="shared" si="90"/>
        <v>0</v>
      </c>
      <c r="BL32" s="15">
        <f t="shared" si="91"/>
        <v>0</v>
      </c>
    </row>
    <row r="33" spans="1:64" ht="61.5" customHeight="1">
      <c r="A33" s="30"/>
      <c r="B33" s="31">
        <v>28</v>
      </c>
      <c r="C33" s="38" t="s">
        <v>110</v>
      </c>
      <c r="D33" s="25">
        <f t="shared" si="61"/>
        <v>18</v>
      </c>
      <c r="E33" s="10"/>
      <c r="F33" s="15">
        <v>831.46435400000007</v>
      </c>
      <c r="G33" s="15">
        <v>19211.227203999999</v>
      </c>
      <c r="H33" s="15">
        <v>1168.0410039999999</v>
      </c>
      <c r="I33" s="15"/>
      <c r="J33" s="15">
        <v>2987.0988100000004</v>
      </c>
      <c r="K33" s="15">
        <f t="shared" si="62"/>
        <v>0</v>
      </c>
      <c r="L33" s="15">
        <f t="shared" si="63"/>
        <v>0</v>
      </c>
      <c r="M33" s="15">
        <f t="shared" si="64"/>
        <v>0</v>
      </c>
      <c r="N33" s="15">
        <f t="shared" si="65"/>
        <v>0</v>
      </c>
      <c r="O33" s="15">
        <f t="shared" si="66"/>
        <v>0</v>
      </c>
      <c r="P33" s="15">
        <f t="shared" si="67"/>
        <v>0</v>
      </c>
      <c r="Q33" s="10"/>
      <c r="R33" s="15">
        <v>831.46435400000007</v>
      </c>
      <c r="S33" s="15">
        <v>18860.008645999998</v>
      </c>
      <c r="T33" s="15">
        <v>1041.1486520000001</v>
      </c>
      <c r="U33" s="15"/>
      <c r="V33" s="15">
        <v>3686.7180020000001</v>
      </c>
      <c r="W33" s="15">
        <f t="shared" si="68"/>
        <v>0</v>
      </c>
      <c r="X33" s="15">
        <f t="shared" si="69"/>
        <v>0</v>
      </c>
      <c r="Y33" s="15">
        <f t="shared" si="70"/>
        <v>0</v>
      </c>
      <c r="Z33" s="15">
        <f t="shared" si="71"/>
        <v>0</v>
      </c>
      <c r="AA33" s="15">
        <f t="shared" si="72"/>
        <v>0</v>
      </c>
      <c r="AB33" s="15">
        <f t="shared" si="73"/>
        <v>0</v>
      </c>
      <c r="AC33" s="10"/>
      <c r="AD33" s="15">
        <v>831.46435400000007</v>
      </c>
      <c r="AE33" s="15">
        <v>18760.985918000002</v>
      </c>
      <c r="AF33" s="15">
        <v>1164.921832</v>
      </c>
      <c r="AG33" s="15"/>
      <c r="AH33" s="15">
        <v>3959.3443040000002</v>
      </c>
      <c r="AI33" s="15">
        <f t="shared" si="74"/>
        <v>0</v>
      </c>
      <c r="AJ33" s="15">
        <f t="shared" si="75"/>
        <v>0</v>
      </c>
      <c r="AK33" s="15">
        <f t="shared" si="76"/>
        <v>0</v>
      </c>
      <c r="AL33" s="15">
        <f t="shared" si="77"/>
        <v>0</v>
      </c>
      <c r="AM33" s="15">
        <f t="shared" si="78"/>
        <v>0</v>
      </c>
      <c r="AN33" s="15">
        <f t="shared" si="79"/>
        <v>0</v>
      </c>
      <c r="AO33" s="10">
        <v>18</v>
      </c>
      <c r="AP33" s="15">
        <v>831.46435400000007</v>
      </c>
      <c r="AQ33" s="15">
        <v>19093.687138000001</v>
      </c>
      <c r="AR33" s="15">
        <v>903.85383000000002</v>
      </c>
      <c r="AS33" s="15">
        <v>23980</v>
      </c>
      <c r="AT33" s="15">
        <v>2692.1937539999999</v>
      </c>
      <c r="AU33" s="15">
        <f t="shared" si="80"/>
        <v>431640</v>
      </c>
      <c r="AV33" s="15">
        <f t="shared" si="81"/>
        <v>14966.358372000001</v>
      </c>
      <c r="AW33" s="15">
        <f t="shared" si="82"/>
        <v>343686.36848400004</v>
      </c>
      <c r="AX33" s="15">
        <f t="shared" si="83"/>
        <v>16269.36894</v>
      </c>
      <c r="AY33" s="15">
        <f t="shared" si="84"/>
        <v>806562.09579599998</v>
      </c>
      <c r="AZ33" s="15">
        <f t="shared" si="85"/>
        <v>48459.487571999998</v>
      </c>
      <c r="BA33" s="10"/>
      <c r="BB33" s="15">
        <v>831.46435400000007</v>
      </c>
      <c r="BC33" s="15">
        <v>18891.156434</v>
      </c>
      <c r="BD33" s="15">
        <v>1015.1461380000001</v>
      </c>
      <c r="BE33" s="15"/>
      <c r="BF33" s="15">
        <v>6209.927318</v>
      </c>
      <c r="BG33" s="15">
        <f t="shared" si="86"/>
        <v>0</v>
      </c>
      <c r="BH33" s="15">
        <f t="shared" si="87"/>
        <v>0</v>
      </c>
      <c r="BI33" s="15">
        <f t="shared" si="88"/>
        <v>0</v>
      </c>
      <c r="BJ33" s="15">
        <f t="shared" si="89"/>
        <v>0</v>
      </c>
      <c r="BK33" s="15">
        <f t="shared" si="90"/>
        <v>0</v>
      </c>
      <c r="BL33" s="15">
        <f t="shared" si="91"/>
        <v>0</v>
      </c>
    </row>
    <row r="34" spans="1:64" ht="61.5" customHeight="1">
      <c r="A34" s="30"/>
      <c r="B34" s="31">
        <v>29</v>
      </c>
      <c r="C34" s="38" t="s">
        <v>111</v>
      </c>
      <c r="D34" s="25"/>
      <c r="E34" s="10"/>
      <c r="F34" s="15">
        <v>831.46435400000007</v>
      </c>
      <c r="G34" s="15">
        <v>19211.227203999999</v>
      </c>
      <c r="H34" s="15">
        <v>1168.0410039999999</v>
      </c>
      <c r="I34" s="15"/>
      <c r="J34" s="15">
        <v>3194.623118</v>
      </c>
      <c r="K34" s="15">
        <f t="shared" si="62"/>
        <v>0</v>
      </c>
      <c r="L34" s="15">
        <f t="shared" si="63"/>
        <v>0</v>
      </c>
      <c r="M34" s="15">
        <f t="shared" si="64"/>
        <v>0</v>
      </c>
      <c r="N34" s="15">
        <f t="shared" si="65"/>
        <v>0</v>
      </c>
      <c r="O34" s="15">
        <f t="shared" si="66"/>
        <v>0</v>
      </c>
      <c r="P34" s="15">
        <f t="shared" si="67"/>
        <v>0</v>
      </c>
      <c r="Q34" s="10"/>
      <c r="R34" s="15">
        <v>831.46435400000007</v>
      </c>
      <c r="S34" s="15">
        <v>18860.008645999998</v>
      </c>
      <c r="T34" s="15">
        <v>1041.1486520000001</v>
      </c>
      <c r="U34" s="15"/>
      <c r="V34" s="15">
        <v>3948.4251100000001</v>
      </c>
      <c r="W34" s="15">
        <f t="shared" si="68"/>
        <v>0</v>
      </c>
      <c r="X34" s="15">
        <f t="shared" si="69"/>
        <v>0</v>
      </c>
      <c r="Y34" s="15">
        <f t="shared" si="70"/>
        <v>0</v>
      </c>
      <c r="Z34" s="15">
        <f t="shared" si="71"/>
        <v>0</v>
      </c>
      <c r="AA34" s="15">
        <f t="shared" si="72"/>
        <v>0</v>
      </c>
      <c r="AB34" s="15">
        <f t="shared" si="73"/>
        <v>0</v>
      </c>
      <c r="AC34" s="10"/>
      <c r="AD34" s="15">
        <v>831.46435400000007</v>
      </c>
      <c r="AE34" s="15">
        <v>18760.985918000002</v>
      </c>
      <c r="AF34" s="15">
        <v>1164.921832</v>
      </c>
      <c r="AG34" s="15"/>
      <c r="AH34" s="15">
        <v>4242.2988100000002</v>
      </c>
      <c r="AI34" s="15">
        <f t="shared" si="74"/>
        <v>0</v>
      </c>
      <c r="AJ34" s="15">
        <f t="shared" si="75"/>
        <v>0</v>
      </c>
      <c r="AK34" s="15">
        <f t="shared" si="76"/>
        <v>0</v>
      </c>
      <c r="AL34" s="15">
        <f t="shared" si="77"/>
        <v>0</v>
      </c>
      <c r="AM34" s="15">
        <f t="shared" si="78"/>
        <v>0</v>
      </c>
      <c r="AN34" s="15">
        <f t="shared" si="79"/>
        <v>0</v>
      </c>
      <c r="AO34" s="10"/>
      <c r="AP34" s="15">
        <v>831.46435400000007</v>
      </c>
      <c r="AQ34" s="15">
        <v>19093.687138000001</v>
      </c>
      <c r="AR34" s="15">
        <v>903.85383000000002</v>
      </c>
      <c r="AS34" s="15"/>
      <c r="AT34" s="15">
        <v>2878.11607</v>
      </c>
      <c r="AU34" s="15">
        <f t="shared" si="80"/>
        <v>0</v>
      </c>
      <c r="AV34" s="15">
        <f t="shared" si="81"/>
        <v>0</v>
      </c>
      <c r="AW34" s="15">
        <f t="shared" si="82"/>
        <v>0</v>
      </c>
      <c r="AX34" s="15">
        <f t="shared" si="83"/>
        <v>0</v>
      </c>
      <c r="AY34" s="15">
        <f t="shared" si="84"/>
        <v>0</v>
      </c>
      <c r="AZ34" s="15">
        <f t="shared" si="85"/>
        <v>0</v>
      </c>
      <c r="BA34" s="10"/>
      <c r="BB34" s="15">
        <v>831.46435400000007</v>
      </c>
      <c r="BC34" s="15">
        <v>18891.156434</v>
      </c>
      <c r="BD34" s="15">
        <v>1015.1461380000001</v>
      </c>
      <c r="BE34" s="15"/>
      <c r="BF34" s="15">
        <v>6662.5126900000005</v>
      </c>
      <c r="BG34" s="15">
        <f t="shared" si="86"/>
        <v>0</v>
      </c>
      <c r="BH34" s="15">
        <f t="shared" si="87"/>
        <v>0</v>
      </c>
      <c r="BI34" s="15">
        <f t="shared" si="88"/>
        <v>0</v>
      </c>
      <c r="BJ34" s="15">
        <f t="shared" si="89"/>
        <v>0</v>
      </c>
      <c r="BK34" s="15">
        <f t="shared" si="90"/>
        <v>0</v>
      </c>
      <c r="BL34" s="15">
        <f t="shared" si="91"/>
        <v>0</v>
      </c>
    </row>
    <row r="35" spans="1:64" ht="61.5" customHeight="1">
      <c r="A35" s="30"/>
      <c r="B35" s="31">
        <v>30</v>
      </c>
      <c r="C35" s="38" t="s">
        <v>112</v>
      </c>
      <c r="D35" s="25">
        <f t="shared" si="61"/>
        <v>23</v>
      </c>
      <c r="E35" s="10"/>
      <c r="F35" s="15">
        <v>831.46435400000007</v>
      </c>
      <c r="G35" s="15">
        <v>24248.487060000003</v>
      </c>
      <c r="H35" s="15">
        <v>1168.0410039999999</v>
      </c>
      <c r="I35" s="15"/>
      <c r="J35" s="15">
        <v>3282.6482019999999</v>
      </c>
      <c r="K35" s="15">
        <f t="shared" si="62"/>
        <v>0</v>
      </c>
      <c r="L35" s="15">
        <f t="shared" si="63"/>
        <v>0</v>
      </c>
      <c r="M35" s="15">
        <f t="shared" si="64"/>
        <v>0</v>
      </c>
      <c r="N35" s="15">
        <f t="shared" si="65"/>
        <v>0</v>
      </c>
      <c r="O35" s="15">
        <f t="shared" si="66"/>
        <v>0</v>
      </c>
      <c r="P35" s="15">
        <f t="shared" si="67"/>
        <v>0</v>
      </c>
      <c r="Q35" s="10"/>
      <c r="R35" s="15">
        <v>831.46435400000007</v>
      </c>
      <c r="S35" s="15">
        <v>23848.128468000003</v>
      </c>
      <c r="T35" s="15">
        <v>1041.1486520000001</v>
      </c>
      <c r="U35" s="15"/>
      <c r="V35" s="15">
        <v>4059.0396099999998</v>
      </c>
      <c r="W35" s="15">
        <f t="shared" si="68"/>
        <v>0</v>
      </c>
      <c r="X35" s="15">
        <f t="shared" si="69"/>
        <v>0</v>
      </c>
      <c r="Y35" s="15">
        <f t="shared" si="70"/>
        <v>0</v>
      </c>
      <c r="Z35" s="15">
        <f t="shared" si="71"/>
        <v>0</v>
      </c>
      <c r="AA35" s="15">
        <f t="shared" si="72"/>
        <v>0</v>
      </c>
      <c r="AB35" s="15">
        <f t="shared" si="73"/>
        <v>0</v>
      </c>
      <c r="AC35" s="10"/>
      <c r="AD35" s="15">
        <v>831.46435400000007</v>
      </c>
      <c r="AE35" s="15">
        <v>23761.25503</v>
      </c>
      <c r="AF35" s="15">
        <v>1164.921832</v>
      </c>
      <c r="AG35" s="15"/>
      <c r="AH35" s="15">
        <v>4360.7541259999998</v>
      </c>
      <c r="AI35" s="15">
        <f t="shared" si="74"/>
        <v>0</v>
      </c>
      <c r="AJ35" s="15">
        <f t="shared" si="75"/>
        <v>0</v>
      </c>
      <c r="AK35" s="15">
        <f t="shared" si="76"/>
        <v>0</v>
      </c>
      <c r="AL35" s="15">
        <f t="shared" si="77"/>
        <v>0</v>
      </c>
      <c r="AM35" s="15">
        <f t="shared" si="78"/>
        <v>0</v>
      </c>
      <c r="AN35" s="15">
        <f t="shared" si="79"/>
        <v>0</v>
      </c>
      <c r="AO35" s="10">
        <v>22</v>
      </c>
      <c r="AP35" s="15">
        <v>831.46435400000007</v>
      </c>
      <c r="AQ35" s="15">
        <v>24087.48674</v>
      </c>
      <c r="AR35" s="15">
        <v>903.85383000000002</v>
      </c>
      <c r="AS35" s="15">
        <v>23980</v>
      </c>
      <c r="AT35" s="15">
        <v>2957.388226</v>
      </c>
      <c r="AU35" s="15">
        <f t="shared" si="80"/>
        <v>527560</v>
      </c>
      <c r="AV35" s="15">
        <f t="shared" si="81"/>
        <v>18292.215788000001</v>
      </c>
      <c r="AW35" s="15">
        <f t="shared" si="82"/>
        <v>529924.70828000002</v>
      </c>
      <c r="AX35" s="15">
        <f t="shared" si="83"/>
        <v>19884.78426</v>
      </c>
      <c r="AY35" s="15">
        <f t="shared" si="84"/>
        <v>1095661.7083280003</v>
      </c>
      <c r="AZ35" s="15">
        <f t="shared" si="85"/>
        <v>65062.540972000003</v>
      </c>
      <c r="BA35" s="10">
        <v>1</v>
      </c>
      <c r="BB35" s="15">
        <v>831.46435400000007</v>
      </c>
      <c r="BC35" s="15">
        <v>23849.515464</v>
      </c>
      <c r="BD35" s="15">
        <v>1015.1461380000001</v>
      </c>
      <c r="BE35" s="8">
        <v>26030.264999999999</v>
      </c>
      <c r="BF35" s="15">
        <v>6850.0270180000007</v>
      </c>
      <c r="BG35" s="15">
        <f t="shared" si="86"/>
        <v>26030.264999999999</v>
      </c>
      <c r="BH35" s="15">
        <f t="shared" si="87"/>
        <v>831.46435400000007</v>
      </c>
      <c r="BI35" s="15">
        <f t="shared" si="88"/>
        <v>23849.515464</v>
      </c>
      <c r="BJ35" s="15">
        <f t="shared" si="89"/>
        <v>1015.1461380000001</v>
      </c>
      <c r="BK35" s="15">
        <f t="shared" si="90"/>
        <v>51726.390956000003</v>
      </c>
      <c r="BL35" s="15">
        <f t="shared" si="91"/>
        <v>6850.0270180000007</v>
      </c>
    </row>
    <row r="36" spans="1:64" ht="61.5" customHeight="1">
      <c r="A36" s="30"/>
      <c r="B36" s="31">
        <v>31</v>
      </c>
      <c r="C36" s="38" t="s">
        <v>113</v>
      </c>
      <c r="D36" s="25"/>
      <c r="E36" s="10"/>
      <c r="F36" s="15">
        <v>831.46435400000007</v>
      </c>
      <c r="G36" s="15">
        <v>24248.487060000003</v>
      </c>
      <c r="H36" s="15">
        <v>1168.0410039999999</v>
      </c>
      <c r="I36" s="15"/>
      <c r="J36" s="15">
        <v>3490.1714640000005</v>
      </c>
      <c r="K36" s="15">
        <f t="shared" si="62"/>
        <v>0</v>
      </c>
      <c r="L36" s="15">
        <f t="shared" si="63"/>
        <v>0</v>
      </c>
      <c r="M36" s="15">
        <f t="shared" si="64"/>
        <v>0</v>
      </c>
      <c r="N36" s="15">
        <f t="shared" si="65"/>
        <v>0</v>
      </c>
      <c r="O36" s="15">
        <f t="shared" si="66"/>
        <v>0</v>
      </c>
      <c r="P36" s="15">
        <f t="shared" si="67"/>
        <v>0</v>
      </c>
      <c r="Q36" s="10"/>
      <c r="R36" s="15">
        <v>831.46435400000007</v>
      </c>
      <c r="S36" s="15">
        <v>23848.128468000003</v>
      </c>
      <c r="T36" s="15">
        <v>1041.1486520000001</v>
      </c>
      <c r="U36" s="15"/>
      <c r="V36" s="15">
        <v>4320.745672</v>
      </c>
      <c r="W36" s="15">
        <f t="shared" si="68"/>
        <v>0</v>
      </c>
      <c r="X36" s="15">
        <f t="shared" si="69"/>
        <v>0</v>
      </c>
      <c r="Y36" s="15">
        <f t="shared" si="70"/>
        <v>0</v>
      </c>
      <c r="Z36" s="15">
        <f t="shared" si="71"/>
        <v>0</v>
      </c>
      <c r="AA36" s="15">
        <f t="shared" si="72"/>
        <v>0</v>
      </c>
      <c r="AB36" s="15">
        <f t="shared" si="73"/>
        <v>0</v>
      </c>
      <c r="AC36" s="10"/>
      <c r="AD36" s="15">
        <v>831.46435400000007</v>
      </c>
      <c r="AE36" s="15">
        <v>23761.25503</v>
      </c>
      <c r="AF36" s="15">
        <v>1164.921832</v>
      </c>
      <c r="AG36" s="15"/>
      <c r="AH36" s="15">
        <v>4643.7086320000008</v>
      </c>
      <c r="AI36" s="15">
        <f t="shared" si="74"/>
        <v>0</v>
      </c>
      <c r="AJ36" s="15">
        <f t="shared" si="75"/>
        <v>0</v>
      </c>
      <c r="AK36" s="15">
        <f t="shared" si="76"/>
        <v>0</v>
      </c>
      <c r="AL36" s="15">
        <f t="shared" si="77"/>
        <v>0</v>
      </c>
      <c r="AM36" s="15">
        <f t="shared" si="78"/>
        <v>0</v>
      </c>
      <c r="AN36" s="15">
        <f t="shared" si="79"/>
        <v>0</v>
      </c>
      <c r="AO36" s="10"/>
      <c r="AP36" s="15">
        <v>831.46435400000007</v>
      </c>
      <c r="AQ36" s="15">
        <v>24087.48674</v>
      </c>
      <c r="AR36" s="15">
        <v>903.85383000000002</v>
      </c>
      <c r="AS36" s="15"/>
      <c r="AT36" s="15">
        <v>3143.3105420000002</v>
      </c>
      <c r="AU36" s="15">
        <f t="shared" si="80"/>
        <v>0</v>
      </c>
      <c r="AV36" s="15">
        <f t="shared" si="81"/>
        <v>0</v>
      </c>
      <c r="AW36" s="15">
        <f t="shared" si="82"/>
        <v>0</v>
      </c>
      <c r="AX36" s="15">
        <f t="shared" si="83"/>
        <v>0</v>
      </c>
      <c r="AY36" s="15">
        <f t="shared" si="84"/>
        <v>0</v>
      </c>
      <c r="AZ36" s="15">
        <f t="shared" si="85"/>
        <v>0</v>
      </c>
      <c r="BA36" s="10"/>
      <c r="BB36" s="15">
        <v>831.46435400000007</v>
      </c>
      <c r="BC36" s="15">
        <v>23849.515464000004</v>
      </c>
      <c r="BD36" s="15">
        <v>1015.1461380000001</v>
      </c>
      <c r="BE36" s="17"/>
      <c r="BF36" s="15">
        <v>7302.6134360000005</v>
      </c>
      <c r="BG36" s="15">
        <f t="shared" si="86"/>
        <v>0</v>
      </c>
      <c r="BH36" s="15">
        <f t="shared" si="87"/>
        <v>0</v>
      </c>
      <c r="BI36" s="15">
        <f t="shared" si="88"/>
        <v>0</v>
      </c>
      <c r="BJ36" s="15">
        <f t="shared" si="89"/>
        <v>0</v>
      </c>
      <c r="BK36" s="15">
        <f t="shared" si="90"/>
        <v>0</v>
      </c>
      <c r="BL36" s="15">
        <f t="shared" si="91"/>
        <v>0</v>
      </c>
    </row>
    <row r="37" spans="1:64" ht="61.5" customHeight="1">
      <c r="A37" s="30"/>
      <c r="B37" s="31">
        <v>32</v>
      </c>
      <c r="C37" s="38" t="s">
        <v>114</v>
      </c>
      <c r="D37" s="25">
        <f t="shared" si="61"/>
        <v>7</v>
      </c>
      <c r="E37" s="10"/>
      <c r="F37" s="15">
        <v>831.46435400000007</v>
      </c>
      <c r="G37" s="15">
        <v>27729.330296</v>
      </c>
      <c r="H37" s="15">
        <v>1168.0410039999999</v>
      </c>
      <c r="I37" s="15"/>
      <c r="J37" s="15">
        <v>3541.765414</v>
      </c>
      <c r="K37" s="15">
        <f t="shared" si="62"/>
        <v>0</v>
      </c>
      <c r="L37" s="15">
        <f t="shared" si="63"/>
        <v>0</v>
      </c>
      <c r="M37" s="15">
        <f t="shared" si="64"/>
        <v>0</v>
      </c>
      <c r="N37" s="15">
        <f t="shared" si="65"/>
        <v>0</v>
      </c>
      <c r="O37" s="15">
        <f t="shared" si="66"/>
        <v>0</v>
      </c>
      <c r="P37" s="15">
        <f t="shared" si="67"/>
        <v>0</v>
      </c>
      <c r="Q37" s="10"/>
      <c r="R37" s="15">
        <v>831.46435400000007</v>
      </c>
      <c r="S37" s="15">
        <v>27295.929609999999</v>
      </c>
      <c r="T37" s="15">
        <v>1041.1486520000001</v>
      </c>
      <c r="U37" s="15"/>
      <c r="V37" s="15">
        <v>4386.2828019999997</v>
      </c>
      <c r="W37" s="15">
        <f t="shared" si="68"/>
        <v>0</v>
      </c>
      <c r="X37" s="15">
        <f t="shared" si="69"/>
        <v>0</v>
      </c>
      <c r="Y37" s="15">
        <f t="shared" si="70"/>
        <v>0</v>
      </c>
      <c r="Z37" s="15">
        <f t="shared" si="71"/>
        <v>0</v>
      </c>
      <c r="AA37" s="15">
        <f t="shared" si="72"/>
        <v>0</v>
      </c>
      <c r="AB37" s="15">
        <f t="shared" si="73"/>
        <v>0</v>
      </c>
      <c r="AC37" s="10"/>
      <c r="AD37" s="15">
        <v>831.46435400000007</v>
      </c>
      <c r="AE37" s="15">
        <v>27218.26411</v>
      </c>
      <c r="AF37" s="15">
        <v>1164.921832</v>
      </c>
      <c r="AG37" s="15"/>
      <c r="AH37" s="15">
        <v>4714.0563160000002</v>
      </c>
      <c r="AI37" s="15">
        <f t="shared" si="74"/>
        <v>0</v>
      </c>
      <c r="AJ37" s="15">
        <f t="shared" si="75"/>
        <v>0</v>
      </c>
      <c r="AK37" s="15">
        <f t="shared" si="76"/>
        <v>0</v>
      </c>
      <c r="AL37" s="15">
        <f t="shared" si="77"/>
        <v>0</v>
      </c>
      <c r="AM37" s="15">
        <f t="shared" si="78"/>
        <v>0</v>
      </c>
      <c r="AN37" s="15">
        <f t="shared" si="79"/>
        <v>0</v>
      </c>
      <c r="AO37" s="10">
        <v>7</v>
      </c>
      <c r="AP37" s="15">
        <v>831.46435400000007</v>
      </c>
      <c r="AQ37" s="15">
        <v>27538.027356000002</v>
      </c>
      <c r="AR37" s="15">
        <v>903.85383000000002</v>
      </c>
      <c r="AS37" s="15">
        <v>23980</v>
      </c>
      <c r="AT37" s="15">
        <v>3189.5332819999999</v>
      </c>
      <c r="AU37" s="15">
        <f t="shared" si="80"/>
        <v>167860</v>
      </c>
      <c r="AV37" s="15">
        <f t="shared" si="81"/>
        <v>5820.2504780000008</v>
      </c>
      <c r="AW37" s="15">
        <f t="shared" si="82"/>
        <v>192766.19149200001</v>
      </c>
      <c r="AX37" s="15">
        <f t="shared" si="83"/>
        <v>6326.9768100000001</v>
      </c>
      <c r="AY37" s="15">
        <f t="shared" si="84"/>
        <v>372773.41878000007</v>
      </c>
      <c r="AZ37" s="15">
        <f t="shared" si="85"/>
        <v>22326.732973999999</v>
      </c>
      <c r="BA37" s="10"/>
      <c r="BB37" s="15">
        <v>831.46435400000007</v>
      </c>
      <c r="BC37" s="15">
        <v>27275.942642000002</v>
      </c>
      <c r="BD37" s="15">
        <v>1015.1461380000001</v>
      </c>
      <c r="BE37" s="17"/>
      <c r="BF37" s="15">
        <v>7415.1327020000008</v>
      </c>
      <c r="BG37" s="15">
        <f t="shared" si="86"/>
        <v>0</v>
      </c>
      <c r="BH37" s="15">
        <f t="shared" si="87"/>
        <v>0</v>
      </c>
      <c r="BI37" s="15">
        <f t="shared" si="88"/>
        <v>0</v>
      </c>
      <c r="BJ37" s="15">
        <f t="shared" si="89"/>
        <v>0</v>
      </c>
      <c r="BK37" s="15">
        <f t="shared" si="90"/>
        <v>0</v>
      </c>
      <c r="BL37" s="15">
        <f t="shared" si="91"/>
        <v>0</v>
      </c>
    </row>
    <row r="38" spans="1:64" ht="61.5" customHeight="1">
      <c r="A38" s="30"/>
      <c r="B38" s="31">
        <v>33</v>
      </c>
      <c r="C38" s="38" t="s">
        <v>115</v>
      </c>
      <c r="D38" s="25"/>
      <c r="E38" s="10"/>
      <c r="F38" s="15">
        <v>831.46435400000007</v>
      </c>
      <c r="G38" s="15">
        <v>27729.330296</v>
      </c>
      <c r="H38" s="15">
        <v>1168.0410039999999</v>
      </c>
      <c r="I38" s="15"/>
      <c r="J38" s="15">
        <v>3755.8272220000003</v>
      </c>
      <c r="K38" s="15">
        <f t="shared" si="62"/>
        <v>0</v>
      </c>
      <c r="L38" s="15">
        <f t="shared" si="63"/>
        <v>0</v>
      </c>
      <c r="M38" s="15">
        <f t="shared" si="64"/>
        <v>0</v>
      </c>
      <c r="N38" s="15">
        <f t="shared" si="65"/>
        <v>0</v>
      </c>
      <c r="O38" s="15">
        <f t="shared" si="66"/>
        <v>0</v>
      </c>
      <c r="P38" s="15">
        <f t="shared" si="67"/>
        <v>0</v>
      </c>
      <c r="Q38" s="10"/>
      <c r="R38" s="15">
        <v>831.46435400000007</v>
      </c>
      <c r="S38" s="15">
        <v>27295.929609999999</v>
      </c>
      <c r="T38" s="15">
        <v>1041.1486520000001</v>
      </c>
      <c r="U38" s="15"/>
      <c r="V38" s="15">
        <v>4656.2355280000002</v>
      </c>
      <c r="W38" s="15">
        <f t="shared" si="68"/>
        <v>0</v>
      </c>
      <c r="X38" s="15">
        <f t="shared" si="69"/>
        <v>0</v>
      </c>
      <c r="Y38" s="15">
        <f t="shared" si="70"/>
        <v>0</v>
      </c>
      <c r="Z38" s="15">
        <f t="shared" si="71"/>
        <v>0</v>
      </c>
      <c r="AA38" s="15">
        <f t="shared" si="72"/>
        <v>0</v>
      </c>
      <c r="AB38" s="15">
        <f t="shared" si="73"/>
        <v>0</v>
      </c>
      <c r="AC38" s="10"/>
      <c r="AD38" s="15">
        <v>831.46435400000007</v>
      </c>
      <c r="AE38" s="15">
        <v>27218.26411</v>
      </c>
      <c r="AF38" s="15">
        <v>1164.921832</v>
      </c>
      <c r="AG38" s="15"/>
      <c r="AH38" s="15">
        <v>5005.9248340000004</v>
      </c>
      <c r="AI38" s="15">
        <f t="shared" si="74"/>
        <v>0</v>
      </c>
      <c r="AJ38" s="15">
        <f t="shared" si="75"/>
        <v>0</v>
      </c>
      <c r="AK38" s="15">
        <f t="shared" si="76"/>
        <v>0</v>
      </c>
      <c r="AL38" s="15">
        <f t="shared" si="77"/>
        <v>0</v>
      </c>
      <c r="AM38" s="15">
        <f t="shared" si="78"/>
        <v>0</v>
      </c>
      <c r="AN38" s="15">
        <f t="shared" si="79"/>
        <v>0</v>
      </c>
      <c r="AO38" s="10"/>
      <c r="AP38" s="15">
        <v>831.46435400000007</v>
      </c>
      <c r="AQ38" s="15">
        <v>27538.027356000002</v>
      </c>
      <c r="AR38" s="15">
        <v>903.85383000000002</v>
      </c>
      <c r="AS38" s="15"/>
      <c r="AT38" s="15">
        <v>3381.3121520000004</v>
      </c>
      <c r="AU38" s="15">
        <f t="shared" si="80"/>
        <v>0</v>
      </c>
      <c r="AV38" s="15">
        <f t="shared" si="81"/>
        <v>0</v>
      </c>
      <c r="AW38" s="15">
        <f t="shared" si="82"/>
        <v>0</v>
      </c>
      <c r="AX38" s="15">
        <f t="shared" si="83"/>
        <v>0</v>
      </c>
      <c r="AY38" s="15">
        <f t="shared" si="84"/>
        <v>0</v>
      </c>
      <c r="AZ38" s="15">
        <f t="shared" si="85"/>
        <v>0</v>
      </c>
      <c r="BA38" s="10"/>
      <c r="BB38" s="15">
        <v>831.46435400000007</v>
      </c>
      <c r="BC38" s="15">
        <v>27275.942642000002</v>
      </c>
      <c r="BD38" s="15">
        <v>1015.1461380000001</v>
      </c>
      <c r="BE38" s="17"/>
      <c r="BF38" s="15">
        <v>7881.9781920000005</v>
      </c>
      <c r="BG38" s="15">
        <f t="shared" si="86"/>
        <v>0</v>
      </c>
      <c r="BH38" s="15">
        <f t="shared" si="87"/>
        <v>0</v>
      </c>
      <c r="BI38" s="15">
        <f t="shared" si="88"/>
        <v>0</v>
      </c>
      <c r="BJ38" s="15">
        <f t="shared" si="89"/>
        <v>0</v>
      </c>
      <c r="BK38" s="15">
        <f t="shared" si="90"/>
        <v>0</v>
      </c>
      <c r="BL38" s="15">
        <f t="shared" si="91"/>
        <v>0</v>
      </c>
    </row>
    <row r="39" spans="1:64" ht="61.5" customHeight="1">
      <c r="A39" s="30"/>
      <c r="B39" s="31">
        <v>34</v>
      </c>
      <c r="C39" s="38" t="s">
        <v>116</v>
      </c>
      <c r="D39" s="25">
        <f t="shared" si="61"/>
        <v>4</v>
      </c>
      <c r="E39" s="10"/>
      <c r="F39" s="15">
        <v>831.46435400000007</v>
      </c>
      <c r="G39" s="15">
        <v>29096.119668000003</v>
      </c>
      <c r="H39" s="15">
        <v>1168.0410039999999</v>
      </c>
      <c r="I39" s="15"/>
      <c r="J39" s="15">
        <v>3620.88067</v>
      </c>
      <c r="K39" s="15">
        <f t="shared" si="62"/>
        <v>0</v>
      </c>
      <c r="L39" s="15">
        <f t="shared" si="63"/>
        <v>0</v>
      </c>
      <c r="M39" s="15">
        <f t="shared" si="64"/>
        <v>0</v>
      </c>
      <c r="N39" s="15">
        <f t="shared" si="65"/>
        <v>0</v>
      </c>
      <c r="O39" s="15">
        <f t="shared" si="66"/>
        <v>0</v>
      </c>
      <c r="P39" s="15">
        <f t="shared" si="67"/>
        <v>0</v>
      </c>
      <c r="Q39" s="10"/>
      <c r="R39" s="15">
        <v>831.46435400000007</v>
      </c>
      <c r="S39" s="15">
        <v>28649.746490000001</v>
      </c>
      <c r="T39" s="15">
        <v>1041.1486520000001</v>
      </c>
      <c r="U39" s="15"/>
      <c r="V39" s="15">
        <v>4486.2416999999996</v>
      </c>
      <c r="W39" s="15">
        <f t="shared" si="68"/>
        <v>0</v>
      </c>
      <c r="X39" s="15">
        <f t="shared" si="69"/>
        <v>0</v>
      </c>
      <c r="Y39" s="15">
        <f t="shared" si="70"/>
        <v>0</v>
      </c>
      <c r="Z39" s="15">
        <f t="shared" si="71"/>
        <v>0</v>
      </c>
      <c r="AA39" s="15">
        <f t="shared" si="72"/>
        <v>0</v>
      </c>
      <c r="AB39" s="15">
        <f t="shared" si="73"/>
        <v>0</v>
      </c>
      <c r="AC39" s="10"/>
      <c r="AD39" s="15">
        <v>831.46435400000007</v>
      </c>
      <c r="AE39" s="15">
        <v>28575.695966000003</v>
      </c>
      <c r="AF39" s="15">
        <v>1164.921832</v>
      </c>
      <c r="AG39" s="15"/>
      <c r="AH39" s="15">
        <v>4821.9282039999998</v>
      </c>
      <c r="AI39" s="15">
        <f t="shared" si="74"/>
        <v>0</v>
      </c>
      <c r="AJ39" s="15">
        <f t="shared" si="75"/>
        <v>0</v>
      </c>
      <c r="AK39" s="15">
        <f t="shared" si="76"/>
        <v>0</v>
      </c>
      <c r="AL39" s="15">
        <f t="shared" si="77"/>
        <v>0</v>
      </c>
      <c r="AM39" s="15">
        <f t="shared" si="78"/>
        <v>0</v>
      </c>
      <c r="AN39" s="15">
        <f t="shared" si="79"/>
        <v>0</v>
      </c>
      <c r="AO39" s="10">
        <f>3+1</f>
        <v>4</v>
      </c>
      <c r="AP39" s="15">
        <v>831.46435400000007</v>
      </c>
      <c r="AQ39" s="15">
        <v>28892.917432000002</v>
      </c>
      <c r="AR39" s="15">
        <v>903.85383000000002</v>
      </c>
      <c r="AS39" s="15">
        <v>23980</v>
      </c>
      <c r="AT39" s="15">
        <v>3260.4123340000001</v>
      </c>
      <c r="AU39" s="15">
        <f t="shared" si="80"/>
        <v>95920</v>
      </c>
      <c r="AV39" s="15">
        <f t="shared" si="81"/>
        <v>3325.8574160000003</v>
      </c>
      <c r="AW39" s="15">
        <f t="shared" si="82"/>
        <v>115571.66972800001</v>
      </c>
      <c r="AX39" s="15">
        <f t="shared" si="83"/>
        <v>3615.4153200000001</v>
      </c>
      <c r="AY39" s="15">
        <f t="shared" si="84"/>
        <v>218432.94246399999</v>
      </c>
      <c r="AZ39" s="15">
        <f t="shared" si="85"/>
        <v>13041.649336</v>
      </c>
      <c r="BA39" s="10"/>
      <c r="BB39" s="15">
        <v>831.46435400000007</v>
      </c>
      <c r="BC39" s="15">
        <v>28621.364326000003</v>
      </c>
      <c r="BD39" s="15">
        <v>1015.1461380000001</v>
      </c>
      <c r="BE39" s="17"/>
      <c r="BF39" s="15">
        <v>7587.6735399999998</v>
      </c>
      <c r="BG39" s="15">
        <f t="shared" si="86"/>
        <v>0</v>
      </c>
      <c r="BH39" s="15">
        <f t="shared" si="87"/>
        <v>0</v>
      </c>
      <c r="BI39" s="15">
        <f t="shared" si="88"/>
        <v>0</v>
      </c>
      <c r="BJ39" s="15">
        <f t="shared" si="89"/>
        <v>0</v>
      </c>
      <c r="BK39" s="15">
        <f t="shared" si="90"/>
        <v>0</v>
      </c>
      <c r="BL39" s="15">
        <f t="shared" si="91"/>
        <v>0</v>
      </c>
    </row>
    <row r="40" spans="1:64" ht="62.25" customHeight="1">
      <c r="A40" s="30"/>
      <c r="B40" s="31">
        <v>35</v>
      </c>
      <c r="C40" s="38" t="s">
        <v>117</v>
      </c>
      <c r="D40" s="25"/>
      <c r="E40" s="10"/>
      <c r="F40" s="15">
        <v>831.46435400000007</v>
      </c>
      <c r="G40" s="15">
        <v>29096.119668000003</v>
      </c>
      <c r="H40" s="15">
        <v>1168.0410039999999</v>
      </c>
      <c r="I40" s="15"/>
      <c r="J40" s="15">
        <v>3834.9424780000004</v>
      </c>
      <c r="K40" s="15">
        <f t="shared" si="62"/>
        <v>0</v>
      </c>
      <c r="L40" s="15">
        <f t="shared" si="63"/>
        <v>0</v>
      </c>
      <c r="M40" s="15">
        <f t="shared" si="64"/>
        <v>0</v>
      </c>
      <c r="N40" s="15">
        <f t="shared" si="65"/>
        <v>0</v>
      </c>
      <c r="O40" s="15">
        <f t="shared" si="66"/>
        <v>0</v>
      </c>
      <c r="P40" s="15">
        <f t="shared" si="67"/>
        <v>0</v>
      </c>
      <c r="Q40" s="10"/>
      <c r="R40" s="15">
        <v>831.46435400000007</v>
      </c>
      <c r="S40" s="15">
        <v>28649.746490000001</v>
      </c>
      <c r="T40" s="15">
        <v>1041.1486520000001</v>
      </c>
      <c r="U40" s="15"/>
      <c r="V40" s="15">
        <v>4756.1923340000003</v>
      </c>
      <c r="W40" s="15">
        <f t="shared" si="68"/>
        <v>0</v>
      </c>
      <c r="X40" s="15">
        <f t="shared" si="69"/>
        <v>0</v>
      </c>
      <c r="Y40" s="15">
        <f t="shared" si="70"/>
        <v>0</v>
      </c>
      <c r="Z40" s="15">
        <f t="shared" si="71"/>
        <v>0</v>
      </c>
      <c r="AA40" s="15">
        <f t="shared" si="72"/>
        <v>0</v>
      </c>
      <c r="AB40" s="15">
        <f t="shared" si="73"/>
        <v>0</v>
      </c>
      <c r="AC40" s="10"/>
      <c r="AD40" s="15">
        <v>831.46435400000007</v>
      </c>
      <c r="AE40" s="15">
        <v>28575.695966000003</v>
      </c>
      <c r="AF40" s="15">
        <v>1164.921832</v>
      </c>
      <c r="AG40" s="15"/>
      <c r="AH40" s="15">
        <v>5113.796722</v>
      </c>
      <c r="AI40" s="15">
        <f t="shared" si="74"/>
        <v>0</v>
      </c>
      <c r="AJ40" s="15">
        <f t="shared" si="75"/>
        <v>0</v>
      </c>
      <c r="AK40" s="15">
        <f t="shared" si="76"/>
        <v>0</v>
      </c>
      <c r="AL40" s="15">
        <f t="shared" si="77"/>
        <v>0</v>
      </c>
      <c r="AM40" s="15">
        <f t="shared" si="78"/>
        <v>0</v>
      </c>
      <c r="AN40" s="15">
        <f t="shared" si="79"/>
        <v>0</v>
      </c>
      <c r="AO40" s="10"/>
      <c r="AP40" s="15">
        <v>831.46435400000007</v>
      </c>
      <c r="AQ40" s="15">
        <v>28892.917432000002</v>
      </c>
      <c r="AR40" s="15">
        <v>903.85383000000002</v>
      </c>
      <c r="AS40" s="15"/>
      <c r="AT40" s="15">
        <v>3452.1922500000001</v>
      </c>
      <c r="AU40" s="15">
        <f t="shared" si="80"/>
        <v>0</v>
      </c>
      <c r="AV40" s="15">
        <f t="shared" si="81"/>
        <v>0</v>
      </c>
      <c r="AW40" s="15">
        <f t="shared" si="82"/>
        <v>0</v>
      </c>
      <c r="AX40" s="15">
        <f t="shared" si="83"/>
        <v>0</v>
      </c>
      <c r="AY40" s="15">
        <f t="shared" si="84"/>
        <v>0</v>
      </c>
      <c r="AZ40" s="15">
        <f t="shared" si="85"/>
        <v>0</v>
      </c>
      <c r="BA40" s="10"/>
      <c r="BB40" s="15">
        <v>831.46435400000007</v>
      </c>
      <c r="BC40" s="15">
        <v>28621.364326000003</v>
      </c>
      <c r="BD40" s="15">
        <v>1015.1461380000001</v>
      </c>
      <c r="BE40" s="17"/>
      <c r="BF40" s="15">
        <v>8054.5190300000004</v>
      </c>
      <c r="BG40" s="15">
        <f t="shared" si="86"/>
        <v>0</v>
      </c>
      <c r="BH40" s="15">
        <f t="shared" si="87"/>
        <v>0</v>
      </c>
      <c r="BI40" s="15">
        <f t="shared" si="88"/>
        <v>0</v>
      </c>
      <c r="BJ40" s="15">
        <f t="shared" si="89"/>
        <v>0</v>
      </c>
      <c r="BK40" s="15">
        <f t="shared" si="90"/>
        <v>0</v>
      </c>
      <c r="BL40" s="15">
        <f t="shared" si="91"/>
        <v>0</v>
      </c>
    </row>
    <row r="41" spans="1:64" ht="45" customHeight="1">
      <c r="A41" s="30"/>
      <c r="B41" s="31">
        <v>36</v>
      </c>
      <c r="C41" s="38" t="s">
        <v>118</v>
      </c>
      <c r="D41" s="25"/>
      <c r="E41" s="10"/>
      <c r="F41" s="15">
        <v>831.46435400000007</v>
      </c>
      <c r="G41" s="15">
        <v>2681.6573960000001</v>
      </c>
      <c r="H41" s="15">
        <v>1168.0410039999999</v>
      </c>
      <c r="I41" s="15"/>
      <c r="J41" s="15">
        <v>1874.5596120000002</v>
      </c>
      <c r="K41" s="15">
        <f t="shared" si="62"/>
        <v>0</v>
      </c>
      <c r="L41" s="15">
        <f t="shared" si="63"/>
        <v>0</v>
      </c>
      <c r="M41" s="15">
        <f t="shared" si="64"/>
        <v>0</v>
      </c>
      <c r="N41" s="15">
        <f t="shared" si="65"/>
        <v>0</v>
      </c>
      <c r="O41" s="15">
        <f t="shared" si="66"/>
        <v>0</v>
      </c>
      <c r="P41" s="15">
        <f t="shared" si="67"/>
        <v>0</v>
      </c>
      <c r="Q41" s="10"/>
      <c r="R41" s="15">
        <v>831.46435400000007</v>
      </c>
      <c r="S41" s="15">
        <v>2602.67812</v>
      </c>
      <c r="T41" s="15">
        <v>1041.1486520000001</v>
      </c>
      <c r="U41" s="15"/>
      <c r="V41" s="15">
        <v>2328.4430700000003</v>
      </c>
      <c r="W41" s="15">
        <f t="shared" si="68"/>
        <v>0</v>
      </c>
      <c r="X41" s="15">
        <f t="shared" si="69"/>
        <v>0</v>
      </c>
      <c r="Y41" s="15">
        <f t="shared" si="70"/>
        <v>0</v>
      </c>
      <c r="Z41" s="15">
        <f t="shared" si="71"/>
        <v>0</v>
      </c>
      <c r="AA41" s="15">
        <f t="shared" si="72"/>
        <v>0</v>
      </c>
      <c r="AB41" s="15">
        <f t="shared" si="73"/>
        <v>0</v>
      </c>
      <c r="AC41" s="10"/>
      <c r="AD41" s="15">
        <v>831.46435400000007</v>
      </c>
      <c r="AE41" s="15">
        <v>2562.27637</v>
      </c>
      <c r="AF41" s="15">
        <v>1164.921832</v>
      </c>
      <c r="AG41" s="15"/>
      <c r="AH41" s="15">
        <v>2513.2775460000003</v>
      </c>
      <c r="AI41" s="15">
        <f t="shared" si="74"/>
        <v>0</v>
      </c>
      <c r="AJ41" s="15">
        <f t="shared" si="75"/>
        <v>0</v>
      </c>
      <c r="AK41" s="15">
        <f t="shared" si="76"/>
        <v>0</v>
      </c>
      <c r="AL41" s="15">
        <f t="shared" si="77"/>
        <v>0</v>
      </c>
      <c r="AM41" s="15">
        <f t="shared" si="78"/>
        <v>0</v>
      </c>
      <c r="AN41" s="15">
        <f t="shared" si="79"/>
        <v>0</v>
      </c>
      <c r="AO41" s="10"/>
      <c r="AP41" s="15">
        <v>831.46435400000007</v>
      </c>
      <c r="AQ41" s="15">
        <v>2674.0676199999998</v>
      </c>
      <c r="AR41" s="15">
        <v>903.85383000000002</v>
      </c>
      <c r="AS41" s="15"/>
      <c r="AT41" s="15">
        <v>1678.349886</v>
      </c>
      <c r="AU41" s="15">
        <f t="shared" si="80"/>
        <v>0</v>
      </c>
      <c r="AV41" s="15">
        <f t="shared" si="81"/>
        <v>0</v>
      </c>
      <c r="AW41" s="15">
        <f t="shared" si="82"/>
        <v>0</v>
      </c>
      <c r="AX41" s="15">
        <f t="shared" si="83"/>
        <v>0</v>
      </c>
      <c r="AY41" s="15">
        <f t="shared" si="84"/>
        <v>0</v>
      </c>
      <c r="AZ41" s="15">
        <f t="shared" si="85"/>
        <v>0</v>
      </c>
      <c r="BA41" s="10"/>
      <c r="BB41" s="15">
        <v>831.46435400000007</v>
      </c>
      <c r="BC41" s="15">
        <v>2633.47759</v>
      </c>
      <c r="BD41" s="15">
        <v>1015.1461380000001</v>
      </c>
      <c r="BE41" s="17"/>
      <c r="BF41" s="15">
        <v>3959.3453500000001</v>
      </c>
      <c r="BG41" s="15">
        <f t="shared" si="86"/>
        <v>0</v>
      </c>
      <c r="BH41" s="15">
        <f t="shared" si="87"/>
        <v>0</v>
      </c>
      <c r="BI41" s="15">
        <f t="shared" si="88"/>
        <v>0</v>
      </c>
      <c r="BJ41" s="15">
        <f t="shared" si="89"/>
        <v>0</v>
      </c>
      <c r="BK41" s="15">
        <f t="shared" si="90"/>
        <v>0</v>
      </c>
      <c r="BL41" s="15">
        <f t="shared" si="91"/>
        <v>0</v>
      </c>
    </row>
    <row r="42" spans="1:64" ht="43.5" customHeight="1">
      <c r="A42" s="30"/>
      <c r="B42" s="31">
        <v>37</v>
      </c>
      <c r="C42" s="38" t="s">
        <v>119</v>
      </c>
      <c r="D42" s="25"/>
      <c r="E42" s="10"/>
      <c r="F42" s="15">
        <v>831.46435400000007</v>
      </c>
      <c r="G42" s="15">
        <v>2681.6573960000001</v>
      </c>
      <c r="H42" s="15">
        <v>1168.0410039999999</v>
      </c>
      <c r="I42" s="15"/>
      <c r="J42" s="15">
        <v>2936.9431100000002</v>
      </c>
      <c r="K42" s="15">
        <f t="shared" si="62"/>
        <v>0</v>
      </c>
      <c r="L42" s="15">
        <f t="shared" si="63"/>
        <v>0</v>
      </c>
      <c r="M42" s="15">
        <f t="shared" si="64"/>
        <v>0</v>
      </c>
      <c r="N42" s="15">
        <f t="shared" si="65"/>
        <v>0</v>
      </c>
      <c r="O42" s="15">
        <f t="shared" si="66"/>
        <v>0</v>
      </c>
      <c r="P42" s="15">
        <f t="shared" si="67"/>
        <v>0</v>
      </c>
      <c r="Q42" s="10"/>
      <c r="R42" s="15">
        <v>831.46435400000007</v>
      </c>
      <c r="S42" s="15">
        <v>2602.67812</v>
      </c>
      <c r="T42" s="15">
        <v>1041.1486520000001</v>
      </c>
      <c r="U42" s="15">
        <v>30615.9</v>
      </c>
      <c r="V42" s="15">
        <v>3552.0852500000001</v>
      </c>
      <c r="W42" s="15">
        <f t="shared" si="68"/>
        <v>0</v>
      </c>
      <c r="X42" s="15">
        <f t="shared" si="69"/>
        <v>0</v>
      </c>
      <c r="Y42" s="15">
        <f t="shared" si="70"/>
        <v>0</v>
      </c>
      <c r="Z42" s="15">
        <f t="shared" si="71"/>
        <v>0</v>
      </c>
      <c r="AA42" s="15">
        <f t="shared" si="72"/>
        <v>0</v>
      </c>
      <c r="AB42" s="15">
        <f t="shared" si="73"/>
        <v>0</v>
      </c>
      <c r="AC42" s="10"/>
      <c r="AD42" s="15">
        <v>831.46435400000007</v>
      </c>
      <c r="AE42" s="15">
        <v>2562.27637</v>
      </c>
      <c r="AF42" s="15">
        <v>1164.921832</v>
      </c>
      <c r="AG42" s="15"/>
      <c r="AH42" s="15">
        <v>3791.3514740000005</v>
      </c>
      <c r="AI42" s="15">
        <f t="shared" si="74"/>
        <v>0</v>
      </c>
      <c r="AJ42" s="15">
        <f t="shared" si="75"/>
        <v>0</v>
      </c>
      <c r="AK42" s="15">
        <f t="shared" si="76"/>
        <v>0</v>
      </c>
      <c r="AL42" s="15">
        <f t="shared" si="77"/>
        <v>0</v>
      </c>
      <c r="AM42" s="15">
        <f t="shared" si="78"/>
        <v>0</v>
      </c>
      <c r="AN42" s="15">
        <f t="shared" si="79"/>
        <v>0</v>
      </c>
      <c r="AO42" s="10"/>
      <c r="AP42" s="15">
        <v>831.46435400000007</v>
      </c>
      <c r="AQ42" s="15">
        <v>2674.0676199999998</v>
      </c>
      <c r="AR42" s="15">
        <v>903.85383000000002</v>
      </c>
      <c r="AS42" s="15"/>
      <c r="AT42" s="15">
        <v>2674.6387360000003</v>
      </c>
      <c r="AU42" s="15">
        <f t="shared" si="80"/>
        <v>0</v>
      </c>
      <c r="AV42" s="15">
        <f t="shared" si="81"/>
        <v>0</v>
      </c>
      <c r="AW42" s="15">
        <f t="shared" si="82"/>
        <v>0</v>
      </c>
      <c r="AX42" s="15">
        <f t="shared" si="83"/>
        <v>0</v>
      </c>
      <c r="AY42" s="15">
        <f t="shared" si="84"/>
        <v>0</v>
      </c>
      <c r="AZ42" s="15">
        <f t="shared" si="85"/>
        <v>0</v>
      </c>
      <c r="BA42" s="10"/>
      <c r="BB42" s="15">
        <v>831.46435400000007</v>
      </c>
      <c r="BC42" s="15">
        <v>2633.47759</v>
      </c>
      <c r="BD42" s="15">
        <v>1015.1461380000001</v>
      </c>
      <c r="BE42" s="17"/>
      <c r="BF42" s="15">
        <v>5796.5836820000004</v>
      </c>
      <c r="BG42" s="15">
        <f t="shared" si="86"/>
        <v>0</v>
      </c>
      <c r="BH42" s="15">
        <f t="shared" si="87"/>
        <v>0</v>
      </c>
      <c r="BI42" s="15">
        <f t="shared" si="88"/>
        <v>0</v>
      </c>
      <c r="BJ42" s="15">
        <f t="shared" si="89"/>
        <v>0</v>
      </c>
      <c r="BK42" s="15">
        <f t="shared" si="90"/>
        <v>0</v>
      </c>
      <c r="BL42" s="15">
        <f t="shared" si="91"/>
        <v>0</v>
      </c>
    </row>
    <row r="43" spans="1:64" ht="43.5" customHeight="1">
      <c r="A43" s="30"/>
      <c r="B43" s="31">
        <v>38</v>
      </c>
      <c r="C43" s="38" t="s">
        <v>120</v>
      </c>
      <c r="D43" s="25"/>
      <c r="E43" s="10"/>
      <c r="F43" s="15">
        <v>831.46435400000007</v>
      </c>
      <c r="G43" s="15">
        <v>2681.6573960000001</v>
      </c>
      <c r="H43" s="15">
        <v>1168.0410039999999</v>
      </c>
      <c r="I43" s="15"/>
      <c r="J43" s="15">
        <v>1874.5596120000002</v>
      </c>
      <c r="K43" s="15">
        <f t="shared" si="62"/>
        <v>0</v>
      </c>
      <c r="L43" s="15">
        <f t="shared" si="63"/>
        <v>0</v>
      </c>
      <c r="M43" s="15">
        <f t="shared" si="64"/>
        <v>0</v>
      </c>
      <c r="N43" s="15">
        <f t="shared" si="65"/>
        <v>0</v>
      </c>
      <c r="O43" s="15">
        <f t="shared" si="66"/>
        <v>0</v>
      </c>
      <c r="P43" s="15">
        <f t="shared" si="67"/>
        <v>0</v>
      </c>
      <c r="Q43" s="10"/>
      <c r="R43" s="15">
        <v>831.46435400000007</v>
      </c>
      <c r="S43" s="15">
        <v>2602.67812</v>
      </c>
      <c r="T43" s="15">
        <v>1041.1486520000001</v>
      </c>
      <c r="U43" s="15"/>
      <c r="V43" s="15">
        <v>2328.4430700000003</v>
      </c>
      <c r="W43" s="15">
        <f t="shared" si="68"/>
        <v>0</v>
      </c>
      <c r="X43" s="15">
        <f t="shared" si="69"/>
        <v>0</v>
      </c>
      <c r="Y43" s="15">
        <f t="shared" si="70"/>
        <v>0</v>
      </c>
      <c r="Z43" s="15">
        <f t="shared" si="71"/>
        <v>0</v>
      </c>
      <c r="AA43" s="15">
        <f t="shared" si="72"/>
        <v>0</v>
      </c>
      <c r="AB43" s="15">
        <f t="shared" si="73"/>
        <v>0</v>
      </c>
      <c r="AC43" s="10"/>
      <c r="AD43" s="15">
        <v>831.46435400000007</v>
      </c>
      <c r="AE43" s="15">
        <v>2562.27637</v>
      </c>
      <c r="AF43" s="15">
        <v>1164.921832</v>
      </c>
      <c r="AG43" s="15"/>
      <c r="AH43" s="15">
        <v>2513.2775460000003</v>
      </c>
      <c r="AI43" s="15">
        <f t="shared" si="74"/>
        <v>0</v>
      </c>
      <c r="AJ43" s="15">
        <f t="shared" si="75"/>
        <v>0</v>
      </c>
      <c r="AK43" s="15">
        <f t="shared" si="76"/>
        <v>0</v>
      </c>
      <c r="AL43" s="15">
        <f t="shared" si="77"/>
        <v>0</v>
      </c>
      <c r="AM43" s="15">
        <f t="shared" si="78"/>
        <v>0</v>
      </c>
      <c r="AN43" s="15">
        <f t="shared" si="79"/>
        <v>0</v>
      </c>
      <c r="AO43" s="10"/>
      <c r="AP43" s="15">
        <v>831.46435400000007</v>
      </c>
      <c r="AQ43" s="15">
        <v>2674.0676199999998</v>
      </c>
      <c r="AR43" s="15">
        <v>903.85383000000002</v>
      </c>
      <c r="AS43" s="15"/>
      <c r="AT43" s="15">
        <v>1678.349886</v>
      </c>
      <c r="AU43" s="15">
        <f t="shared" si="80"/>
        <v>0</v>
      </c>
      <c r="AV43" s="15">
        <f t="shared" si="81"/>
        <v>0</v>
      </c>
      <c r="AW43" s="15">
        <f t="shared" si="82"/>
        <v>0</v>
      </c>
      <c r="AX43" s="15">
        <f t="shared" si="83"/>
        <v>0</v>
      </c>
      <c r="AY43" s="15">
        <f t="shared" si="84"/>
        <v>0</v>
      </c>
      <c r="AZ43" s="15">
        <f t="shared" si="85"/>
        <v>0</v>
      </c>
      <c r="BA43" s="10"/>
      <c r="BB43" s="15">
        <v>831.46435400000007</v>
      </c>
      <c r="BC43" s="15">
        <v>2633.47759</v>
      </c>
      <c r="BD43" s="15">
        <v>1015.1461380000001</v>
      </c>
      <c r="BE43" s="17"/>
      <c r="BF43" s="15">
        <v>3959.3453500000001</v>
      </c>
      <c r="BG43" s="15">
        <f t="shared" si="86"/>
        <v>0</v>
      </c>
      <c r="BH43" s="15">
        <f t="shared" si="87"/>
        <v>0</v>
      </c>
      <c r="BI43" s="15">
        <f t="shared" si="88"/>
        <v>0</v>
      </c>
      <c r="BJ43" s="15">
        <f t="shared" si="89"/>
        <v>0</v>
      </c>
      <c r="BK43" s="15">
        <f t="shared" si="90"/>
        <v>0</v>
      </c>
      <c r="BL43" s="15">
        <f t="shared" si="91"/>
        <v>0</v>
      </c>
    </row>
    <row r="44" spans="1:64" ht="43.5" customHeight="1">
      <c r="A44" s="30"/>
      <c r="B44" s="31">
        <v>39</v>
      </c>
      <c r="C44" s="38" t="s">
        <v>121</v>
      </c>
      <c r="D44" s="25"/>
      <c r="E44" s="10"/>
      <c r="F44" s="15">
        <v>831.46435400000007</v>
      </c>
      <c r="G44" s="15">
        <v>2681.6573960000001</v>
      </c>
      <c r="H44" s="15">
        <v>1168.0410039999999</v>
      </c>
      <c r="I44" s="15"/>
      <c r="J44" s="15">
        <v>2936.9431100000002</v>
      </c>
      <c r="K44" s="15">
        <f t="shared" si="62"/>
        <v>0</v>
      </c>
      <c r="L44" s="15">
        <f t="shared" si="63"/>
        <v>0</v>
      </c>
      <c r="M44" s="15">
        <f t="shared" si="64"/>
        <v>0</v>
      </c>
      <c r="N44" s="15">
        <f t="shared" si="65"/>
        <v>0</v>
      </c>
      <c r="O44" s="15">
        <f t="shared" si="66"/>
        <v>0</v>
      </c>
      <c r="P44" s="15">
        <f t="shared" si="67"/>
        <v>0</v>
      </c>
      <c r="Q44" s="10"/>
      <c r="R44" s="15">
        <v>831.46435400000007</v>
      </c>
      <c r="S44" s="15">
        <v>2602.67812</v>
      </c>
      <c r="T44" s="15">
        <v>1041.1486520000001</v>
      </c>
      <c r="U44" s="15">
        <v>30615.9</v>
      </c>
      <c r="V44" s="15">
        <v>3552.0852500000001</v>
      </c>
      <c r="W44" s="15">
        <f t="shared" si="68"/>
        <v>0</v>
      </c>
      <c r="X44" s="15">
        <f t="shared" si="69"/>
        <v>0</v>
      </c>
      <c r="Y44" s="15">
        <f t="shared" si="70"/>
        <v>0</v>
      </c>
      <c r="Z44" s="15">
        <f t="shared" si="71"/>
        <v>0</v>
      </c>
      <c r="AA44" s="15">
        <f t="shared" si="72"/>
        <v>0</v>
      </c>
      <c r="AB44" s="15">
        <f>Q44*V44</f>
        <v>0</v>
      </c>
      <c r="AC44" s="10"/>
      <c r="AD44" s="15">
        <v>831.46435400000007</v>
      </c>
      <c r="AE44" s="15">
        <v>2562.27637</v>
      </c>
      <c r="AF44" s="15">
        <v>1164.921832</v>
      </c>
      <c r="AG44" s="15"/>
      <c r="AH44" s="15">
        <v>3791.3514740000005</v>
      </c>
      <c r="AI44" s="15">
        <f t="shared" si="74"/>
        <v>0</v>
      </c>
      <c r="AJ44" s="15">
        <f t="shared" si="75"/>
        <v>0</v>
      </c>
      <c r="AK44" s="15">
        <f t="shared" si="76"/>
        <v>0</v>
      </c>
      <c r="AL44" s="15">
        <f t="shared" si="77"/>
        <v>0</v>
      </c>
      <c r="AM44" s="15">
        <f t="shared" si="78"/>
        <v>0</v>
      </c>
      <c r="AN44" s="15">
        <f t="shared" si="79"/>
        <v>0</v>
      </c>
      <c r="AO44" s="10"/>
      <c r="AP44" s="15">
        <v>831.46435400000007</v>
      </c>
      <c r="AQ44" s="15">
        <v>2674.0676199999998</v>
      </c>
      <c r="AR44" s="15">
        <v>903.85383000000002</v>
      </c>
      <c r="AS44" s="15"/>
      <c r="AT44" s="15">
        <v>2674.6387360000003</v>
      </c>
      <c r="AU44" s="15">
        <f t="shared" si="80"/>
        <v>0</v>
      </c>
      <c r="AV44" s="15">
        <f t="shared" si="81"/>
        <v>0</v>
      </c>
      <c r="AW44" s="15">
        <f t="shared" si="82"/>
        <v>0</v>
      </c>
      <c r="AX44" s="15">
        <f t="shared" si="83"/>
        <v>0</v>
      </c>
      <c r="AY44" s="15">
        <f t="shared" si="84"/>
        <v>0</v>
      </c>
      <c r="AZ44" s="15">
        <f t="shared" si="85"/>
        <v>0</v>
      </c>
      <c r="BA44" s="10"/>
      <c r="BB44" s="15">
        <v>831.46435400000007</v>
      </c>
      <c r="BC44" s="15">
        <v>2633.47759</v>
      </c>
      <c r="BD44" s="15">
        <v>1015.1461380000001</v>
      </c>
      <c r="BE44" s="17"/>
      <c r="BF44" s="15">
        <v>5796.5836820000004</v>
      </c>
      <c r="BG44" s="15">
        <f t="shared" si="86"/>
        <v>0</v>
      </c>
      <c r="BH44" s="15">
        <f t="shared" si="87"/>
        <v>0</v>
      </c>
      <c r="BI44" s="15">
        <f t="shared" si="88"/>
        <v>0</v>
      </c>
      <c r="BJ44" s="15">
        <f t="shared" si="89"/>
        <v>0</v>
      </c>
      <c r="BK44" s="15">
        <f t="shared" si="90"/>
        <v>0</v>
      </c>
      <c r="BL44" s="15">
        <f t="shared" si="91"/>
        <v>0</v>
      </c>
    </row>
    <row r="45" spans="1:64" ht="43.5" customHeight="1">
      <c r="A45" s="30"/>
      <c r="B45" s="31">
        <v>40</v>
      </c>
      <c r="C45" s="38" t="s">
        <v>122</v>
      </c>
      <c r="D45" s="25">
        <f t="shared" si="61"/>
        <v>85</v>
      </c>
      <c r="E45" s="10"/>
      <c r="F45" s="15">
        <v>831.46435400000007</v>
      </c>
      <c r="G45" s="15">
        <v>2681.6573960000001</v>
      </c>
      <c r="H45" s="15">
        <v>1168.0410039999999</v>
      </c>
      <c r="I45" s="15"/>
      <c r="J45" s="15">
        <v>1874.5596120000002</v>
      </c>
      <c r="K45" s="15">
        <f t="shared" si="62"/>
        <v>0</v>
      </c>
      <c r="L45" s="15">
        <f t="shared" si="63"/>
        <v>0</v>
      </c>
      <c r="M45" s="15">
        <f t="shared" si="64"/>
        <v>0</v>
      </c>
      <c r="N45" s="15">
        <f t="shared" si="65"/>
        <v>0</v>
      </c>
      <c r="O45" s="15">
        <f t="shared" si="66"/>
        <v>0</v>
      </c>
      <c r="P45" s="15">
        <f t="shared" si="67"/>
        <v>0</v>
      </c>
      <c r="Q45" s="10"/>
      <c r="R45" s="15">
        <v>831.46435400000007</v>
      </c>
      <c r="S45" s="15">
        <v>2602.67812</v>
      </c>
      <c r="T45" s="15">
        <v>1041.1486520000001</v>
      </c>
      <c r="U45" s="15"/>
      <c r="V45" s="15">
        <v>2328.4430700000003</v>
      </c>
      <c r="W45" s="15">
        <f t="shared" si="68"/>
        <v>0</v>
      </c>
      <c r="X45" s="15">
        <f t="shared" si="69"/>
        <v>0</v>
      </c>
      <c r="Y45" s="15">
        <f t="shared" si="70"/>
        <v>0</v>
      </c>
      <c r="Z45" s="15">
        <f t="shared" si="71"/>
        <v>0</v>
      </c>
      <c r="AA45" s="15">
        <f t="shared" si="72"/>
        <v>0</v>
      </c>
      <c r="AB45" s="15">
        <f t="shared" si="73"/>
        <v>0</v>
      </c>
      <c r="AC45" s="10">
        <v>85</v>
      </c>
      <c r="AD45" s="15">
        <v>831.46435400000007</v>
      </c>
      <c r="AE45" s="15">
        <v>2562.27637</v>
      </c>
      <c r="AF45" s="15">
        <v>1164.921832</v>
      </c>
      <c r="AG45" s="59">
        <v>15861.228813559323</v>
      </c>
      <c r="AH45" s="15">
        <v>2513.2775460000003</v>
      </c>
      <c r="AI45" s="15">
        <f t="shared" si="74"/>
        <v>1348204.4491525425</v>
      </c>
      <c r="AJ45" s="15">
        <f t="shared" si="75"/>
        <v>70674.470090000003</v>
      </c>
      <c r="AK45" s="15">
        <f t="shared" si="76"/>
        <v>217793.49145</v>
      </c>
      <c r="AL45" s="15">
        <f t="shared" si="77"/>
        <v>99018.355719999992</v>
      </c>
      <c r="AM45" s="15">
        <f t="shared" si="78"/>
        <v>1735690.7664125427</v>
      </c>
      <c r="AN45" s="15">
        <f t="shared" si="79"/>
        <v>213628.59141000002</v>
      </c>
      <c r="AO45" s="10"/>
      <c r="AP45" s="15">
        <v>831.46435400000007</v>
      </c>
      <c r="AQ45" s="15">
        <v>2674.0676199999998</v>
      </c>
      <c r="AR45" s="15">
        <v>903.85383000000002</v>
      </c>
      <c r="AS45" s="15"/>
      <c r="AT45" s="15">
        <v>1678.349886</v>
      </c>
      <c r="AU45" s="15">
        <f t="shared" si="80"/>
        <v>0</v>
      </c>
      <c r="AV45" s="15">
        <f t="shared" si="81"/>
        <v>0</v>
      </c>
      <c r="AW45" s="15">
        <f t="shared" si="82"/>
        <v>0</v>
      </c>
      <c r="AX45" s="15">
        <f t="shared" si="83"/>
        <v>0</v>
      </c>
      <c r="AY45" s="15">
        <f t="shared" si="84"/>
        <v>0</v>
      </c>
      <c r="AZ45" s="15">
        <f t="shared" si="85"/>
        <v>0</v>
      </c>
      <c r="BA45" s="10"/>
      <c r="BB45" s="15">
        <v>831.46435400000007</v>
      </c>
      <c r="BC45" s="15">
        <v>2633.47759</v>
      </c>
      <c r="BD45" s="15">
        <v>1015.1461380000001</v>
      </c>
      <c r="BE45" s="17"/>
      <c r="BF45" s="15">
        <v>3959.3453500000001</v>
      </c>
      <c r="BG45" s="15">
        <f t="shared" si="86"/>
        <v>0</v>
      </c>
      <c r="BH45" s="15">
        <f t="shared" si="87"/>
        <v>0</v>
      </c>
      <c r="BI45" s="15">
        <f t="shared" si="88"/>
        <v>0</v>
      </c>
      <c r="BJ45" s="15">
        <f t="shared" si="89"/>
        <v>0</v>
      </c>
      <c r="BK45" s="15">
        <f t="shared" si="90"/>
        <v>0</v>
      </c>
      <c r="BL45" s="15">
        <f t="shared" si="91"/>
        <v>0</v>
      </c>
    </row>
    <row r="46" spans="1:64" ht="43.5" customHeight="1">
      <c r="A46" s="30"/>
      <c r="B46" s="31">
        <v>41</v>
      </c>
      <c r="C46" s="38" t="s">
        <v>123</v>
      </c>
      <c r="D46" s="25">
        <f t="shared" si="61"/>
        <v>1088</v>
      </c>
      <c r="E46" s="10"/>
      <c r="F46" s="15">
        <v>831.46435400000007</v>
      </c>
      <c r="G46" s="15">
        <v>2681.6573960000001</v>
      </c>
      <c r="H46" s="15">
        <v>1168.0410039999999</v>
      </c>
      <c r="I46" s="15"/>
      <c r="J46" s="15">
        <v>2936.9431100000002</v>
      </c>
      <c r="K46" s="15">
        <f t="shared" si="62"/>
        <v>0</v>
      </c>
      <c r="L46" s="15">
        <f t="shared" si="63"/>
        <v>0</v>
      </c>
      <c r="M46" s="15">
        <f t="shared" si="64"/>
        <v>0</v>
      </c>
      <c r="N46" s="15">
        <f t="shared" si="65"/>
        <v>0</v>
      </c>
      <c r="O46" s="15">
        <f t="shared" si="66"/>
        <v>0</v>
      </c>
      <c r="P46" s="15">
        <f t="shared" si="67"/>
        <v>0</v>
      </c>
      <c r="Q46" s="10"/>
      <c r="R46" s="15">
        <v>831.46435400000007</v>
      </c>
      <c r="S46" s="15">
        <v>2602.67812</v>
      </c>
      <c r="T46" s="15">
        <v>1041.1486520000001</v>
      </c>
      <c r="U46" s="15">
        <v>30615.9</v>
      </c>
      <c r="V46" s="15">
        <v>3552.0852500000001</v>
      </c>
      <c r="W46" s="15">
        <f t="shared" si="68"/>
        <v>0</v>
      </c>
      <c r="X46" s="15">
        <f t="shared" si="69"/>
        <v>0</v>
      </c>
      <c r="Y46" s="15">
        <f t="shared" si="70"/>
        <v>0</v>
      </c>
      <c r="Z46" s="15">
        <f t="shared" si="71"/>
        <v>0</v>
      </c>
      <c r="AA46" s="15">
        <f t="shared" si="72"/>
        <v>0</v>
      </c>
      <c r="AB46" s="15">
        <f t="shared" si="73"/>
        <v>0</v>
      </c>
      <c r="AC46" s="10">
        <v>1088</v>
      </c>
      <c r="AD46" s="15">
        <v>831.46435400000007</v>
      </c>
      <c r="AE46" s="15">
        <v>2562.27637</v>
      </c>
      <c r="AF46" s="15">
        <v>1164.921832</v>
      </c>
      <c r="AG46" s="59">
        <v>13025.516949152545</v>
      </c>
      <c r="AH46" s="15">
        <v>3791.3514740000005</v>
      </c>
      <c r="AI46" s="15">
        <f t="shared" si="74"/>
        <v>14171762.440677969</v>
      </c>
      <c r="AJ46" s="15">
        <f t="shared" si="75"/>
        <v>904633.21715200006</v>
      </c>
      <c r="AK46" s="15">
        <f t="shared" si="76"/>
        <v>2787756.69056</v>
      </c>
      <c r="AL46" s="15">
        <f t="shared" si="77"/>
        <v>1267434.953216</v>
      </c>
      <c r="AM46" s="15">
        <f t="shared" si="78"/>
        <v>19131587.30160597</v>
      </c>
      <c r="AN46" s="15">
        <f t="shared" si="79"/>
        <v>4124990.4037120007</v>
      </c>
      <c r="AO46" s="10"/>
      <c r="AP46" s="15">
        <v>831.46435400000007</v>
      </c>
      <c r="AQ46" s="15">
        <v>2674.0676199999998</v>
      </c>
      <c r="AR46" s="15">
        <v>903.85383000000002</v>
      </c>
      <c r="AS46" s="15"/>
      <c r="AT46" s="15">
        <v>2674.6387360000003</v>
      </c>
      <c r="AU46" s="15">
        <f t="shared" si="80"/>
        <v>0</v>
      </c>
      <c r="AV46" s="15">
        <f t="shared" si="81"/>
        <v>0</v>
      </c>
      <c r="AW46" s="15">
        <f t="shared" si="82"/>
        <v>0</v>
      </c>
      <c r="AX46" s="15">
        <f t="shared" si="83"/>
        <v>0</v>
      </c>
      <c r="AY46" s="15">
        <f t="shared" si="84"/>
        <v>0</v>
      </c>
      <c r="AZ46" s="15">
        <f t="shared" si="85"/>
        <v>0</v>
      </c>
      <c r="BA46" s="10"/>
      <c r="BB46" s="15">
        <v>831.46435400000007</v>
      </c>
      <c r="BC46" s="15">
        <v>2633.47759</v>
      </c>
      <c r="BD46" s="15">
        <v>1015.1461380000001</v>
      </c>
      <c r="BE46" s="17"/>
      <c r="BF46" s="15">
        <v>5796.5836820000004</v>
      </c>
      <c r="BG46" s="15">
        <f t="shared" si="86"/>
        <v>0</v>
      </c>
      <c r="BH46" s="15">
        <f t="shared" si="87"/>
        <v>0</v>
      </c>
      <c r="BI46" s="15">
        <f t="shared" si="88"/>
        <v>0</v>
      </c>
      <c r="BJ46" s="15">
        <f t="shared" si="89"/>
        <v>0</v>
      </c>
      <c r="BK46" s="15">
        <f t="shared" si="90"/>
        <v>0</v>
      </c>
      <c r="BL46" s="15">
        <f t="shared" si="91"/>
        <v>0</v>
      </c>
    </row>
    <row r="47" spans="1:64" ht="43.5" customHeight="1">
      <c r="A47" s="30"/>
      <c r="B47" s="31">
        <v>42</v>
      </c>
      <c r="C47" s="38" t="s">
        <v>124</v>
      </c>
      <c r="D47" s="25"/>
      <c r="E47" s="10"/>
      <c r="F47" s="15">
        <v>831.46435400000007</v>
      </c>
      <c r="G47" s="15">
        <v>2681.6573960000001</v>
      </c>
      <c r="H47" s="15">
        <v>1168.0410039999999</v>
      </c>
      <c r="I47" s="15"/>
      <c r="J47" s="15">
        <v>1932.1910740000001</v>
      </c>
      <c r="K47" s="15">
        <f t="shared" si="62"/>
        <v>0</v>
      </c>
      <c r="L47" s="15">
        <f t="shared" si="63"/>
        <v>0</v>
      </c>
      <c r="M47" s="15">
        <f t="shared" si="64"/>
        <v>0</v>
      </c>
      <c r="N47" s="15">
        <f t="shared" si="65"/>
        <v>0</v>
      </c>
      <c r="O47" s="15">
        <f t="shared" si="66"/>
        <v>0</v>
      </c>
      <c r="P47" s="15">
        <f t="shared" si="67"/>
        <v>0</v>
      </c>
      <c r="Q47" s="10"/>
      <c r="R47" s="15">
        <v>831.46435400000007</v>
      </c>
      <c r="S47" s="15">
        <v>2602.67812</v>
      </c>
      <c r="T47" s="15">
        <v>1041.1486520000001</v>
      </c>
      <c r="U47" s="15"/>
      <c r="V47" s="15">
        <v>2401.122288</v>
      </c>
      <c r="W47" s="15">
        <f t="shared" si="68"/>
        <v>0</v>
      </c>
      <c r="X47" s="15">
        <f t="shared" si="69"/>
        <v>0</v>
      </c>
      <c r="Y47" s="15">
        <f t="shared" si="70"/>
        <v>0</v>
      </c>
      <c r="Z47" s="15">
        <f t="shared" si="71"/>
        <v>0</v>
      </c>
      <c r="AA47" s="15">
        <f t="shared" si="72"/>
        <v>0</v>
      </c>
      <c r="AB47" s="15">
        <f t="shared" si="73"/>
        <v>0</v>
      </c>
      <c r="AC47" s="10"/>
      <c r="AD47" s="15">
        <v>831.46435400000007</v>
      </c>
      <c r="AE47" s="15">
        <v>2562.27637</v>
      </c>
      <c r="AF47" s="15">
        <v>1164.921832</v>
      </c>
      <c r="AG47" s="15"/>
      <c r="AH47" s="15">
        <v>2591.8582960000003</v>
      </c>
      <c r="AI47" s="15">
        <f t="shared" si="74"/>
        <v>0</v>
      </c>
      <c r="AJ47" s="15">
        <f t="shared" si="75"/>
        <v>0</v>
      </c>
      <c r="AK47" s="15">
        <f t="shared" si="76"/>
        <v>0</v>
      </c>
      <c r="AL47" s="15">
        <f t="shared" si="77"/>
        <v>0</v>
      </c>
      <c r="AM47" s="15">
        <f t="shared" si="78"/>
        <v>0</v>
      </c>
      <c r="AN47" s="15">
        <f t="shared" si="79"/>
        <v>0</v>
      </c>
      <c r="AO47" s="10"/>
      <c r="AP47" s="15">
        <v>831.46435400000007</v>
      </c>
      <c r="AQ47" s="15">
        <v>2674.0676199999998</v>
      </c>
      <c r="AR47" s="15">
        <v>903.85383000000002</v>
      </c>
      <c r="AS47" s="15"/>
      <c r="AT47" s="15">
        <v>1729.982538</v>
      </c>
      <c r="AU47" s="15">
        <f t="shared" si="80"/>
        <v>0</v>
      </c>
      <c r="AV47" s="15">
        <f t="shared" si="81"/>
        <v>0</v>
      </c>
      <c r="AW47" s="15">
        <f t="shared" si="82"/>
        <v>0</v>
      </c>
      <c r="AX47" s="15">
        <f t="shared" si="83"/>
        <v>0</v>
      </c>
      <c r="AY47" s="15">
        <f t="shared" si="84"/>
        <v>0</v>
      </c>
      <c r="AZ47" s="15">
        <f t="shared" si="85"/>
        <v>0</v>
      </c>
      <c r="BA47" s="10"/>
      <c r="BB47" s="15">
        <v>831.46435400000007</v>
      </c>
      <c r="BC47" s="15">
        <v>2633.47759</v>
      </c>
      <c r="BD47" s="15">
        <v>1015.1461380000001</v>
      </c>
      <c r="BE47" s="17"/>
      <c r="BF47" s="15">
        <v>4085.0348020000001</v>
      </c>
      <c r="BG47" s="15">
        <f t="shared" si="86"/>
        <v>0</v>
      </c>
      <c r="BH47" s="15">
        <f t="shared" si="87"/>
        <v>0</v>
      </c>
      <c r="BI47" s="15">
        <f t="shared" si="88"/>
        <v>0</v>
      </c>
      <c r="BJ47" s="15">
        <f t="shared" si="89"/>
        <v>0</v>
      </c>
      <c r="BK47" s="15">
        <f t="shared" si="90"/>
        <v>0</v>
      </c>
      <c r="BL47" s="15">
        <f t="shared" si="91"/>
        <v>0</v>
      </c>
    </row>
    <row r="48" spans="1:64" ht="43.5" customHeight="1">
      <c r="A48" s="30"/>
      <c r="B48" s="31">
        <v>43</v>
      </c>
      <c r="C48" s="38" t="s">
        <v>125</v>
      </c>
      <c r="D48" s="25"/>
      <c r="E48" s="10"/>
      <c r="F48" s="15">
        <v>831.46435400000007</v>
      </c>
      <c r="G48" s="15">
        <v>2681.6573960000001</v>
      </c>
      <c r="H48" s="15">
        <v>1168.0410039999999</v>
      </c>
      <c r="I48" s="15"/>
      <c r="J48" s="15">
        <v>2936.9431100000002</v>
      </c>
      <c r="K48" s="15">
        <f t="shared" si="62"/>
        <v>0</v>
      </c>
      <c r="L48" s="15">
        <f t="shared" si="63"/>
        <v>0</v>
      </c>
      <c r="M48" s="15">
        <f t="shared" si="64"/>
        <v>0</v>
      </c>
      <c r="N48" s="15">
        <f t="shared" si="65"/>
        <v>0</v>
      </c>
      <c r="O48" s="15">
        <f t="shared" si="66"/>
        <v>0</v>
      </c>
      <c r="P48" s="15">
        <f t="shared" si="67"/>
        <v>0</v>
      </c>
      <c r="Q48" s="10"/>
      <c r="R48" s="15">
        <v>831.46435400000007</v>
      </c>
      <c r="S48" s="15">
        <v>2602.67812</v>
      </c>
      <c r="T48" s="15">
        <v>1041.1486520000001</v>
      </c>
      <c r="U48" s="15">
        <v>30615.9</v>
      </c>
      <c r="V48" s="15">
        <v>3552.0852500000001</v>
      </c>
      <c r="W48" s="15">
        <f t="shared" si="68"/>
        <v>0</v>
      </c>
      <c r="X48" s="15">
        <f t="shared" si="69"/>
        <v>0</v>
      </c>
      <c r="Y48" s="15">
        <f t="shared" si="70"/>
        <v>0</v>
      </c>
      <c r="Z48" s="15">
        <f t="shared" si="71"/>
        <v>0</v>
      </c>
      <c r="AA48" s="15">
        <f t="shared" si="72"/>
        <v>0</v>
      </c>
      <c r="AB48" s="15">
        <f t="shared" si="73"/>
        <v>0</v>
      </c>
      <c r="AC48" s="10"/>
      <c r="AD48" s="15">
        <v>831.46435400000007</v>
      </c>
      <c r="AE48" s="15">
        <v>2562.27637</v>
      </c>
      <c r="AF48" s="15">
        <v>1164.921832</v>
      </c>
      <c r="AG48" s="15"/>
      <c r="AH48" s="15">
        <v>3791.3514740000005</v>
      </c>
      <c r="AI48" s="15">
        <f t="shared" si="74"/>
        <v>0</v>
      </c>
      <c r="AJ48" s="15">
        <f t="shared" si="75"/>
        <v>0</v>
      </c>
      <c r="AK48" s="15">
        <f t="shared" si="76"/>
        <v>0</v>
      </c>
      <c r="AL48" s="15">
        <f t="shared" si="77"/>
        <v>0</v>
      </c>
      <c r="AM48" s="15">
        <f t="shared" si="78"/>
        <v>0</v>
      </c>
      <c r="AN48" s="15">
        <f t="shared" si="79"/>
        <v>0</v>
      </c>
      <c r="AO48" s="10"/>
      <c r="AP48" s="15">
        <v>831.46435400000007</v>
      </c>
      <c r="AQ48" s="15">
        <v>2674.0676199999998</v>
      </c>
      <c r="AR48" s="15">
        <v>903.85383000000002</v>
      </c>
      <c r="AS48" s="15"/>
      <c r="AT48" s="15">
        <v>2674.6387360000003</v>
      </c>
      <c r="AU48" s="15">
        <f t="shared" si="80"/>
        <v>0</v>
      </c>
      <c r="AV48" s="15">
        <f t="shared" si="81"/>
        <v>0</v>
      </c>
      <c r="AW48" s="15">
        <f t="shared" si="82"/>
        <v>0</v>
      </c>
      <c r="AX48" s="15">
        <f t="shared" si="83"/>
        <v>0</v>
      </c>
      <c r="AY48" s="15">
        <f t="shared" si="84"/>
        <v>0</v>
      </c>
      <c r="AZ48" s="15">
        <f t="shared" si="85"/>
        <v>0</v>
      </c>
      <c r="BA48" s="10"/>
      <c r="BB48" s="15">
        <v>831.46435400000007</v>
      </c>
      <c r="BC48" s="15">
        <v>2633.47759</v>
      </c>
      <c r="BD48" s="15">
        <v>1015.1461380000001</v>
      </c>
      <c r="BE48" s="17"/>
      <c r="BF48" s="15">
        <v>5796.5836820000004</v>
      </c>
      <c r="BG48" s="15">
        <f t="shared" si="86"/>
        <v>0</v>
      </c>
      <c r="BH48" s="15">
        <f t="shared" si="87"/>
        <v>0</v>
      </c>
      <c r="BI48" s="15">
        <f t="shared" si="88"/>
        <v>0</v>
      </c>
      <c r="BJ48" s="15">
        <f t="shared" si="89"/>
        <v>0</v>
      </c>
      <c r="BK48" s="15">
        <f t="shared" si="90"/>
        <v>0</v>
      </c>
      <c r="BL48" s="15">
        <f t="shared" si="91"/>
        <v>0</v>
      </c>
    </row>
    <row r="49" spans="1:64" ht="43.5" customHeight="1">
      <c r="A49" s="30"/>
      <c r="B49" s="31">
        <v>44</v>
      </c>
      <c r="C49" s="38" t="s">
        <v>126</v>
      </c>
      <c r="D49" s="25"/>
      <c r="E49" s="10"/>
      <c r="F49" s="15">
        <v>831.46435400000007</v>
      </c>
      <c r="G49" s="15">
        <v>2681.6573960000001</v>
      </c>
      <c r="H49" s="15">
        <v>1168.0410039999999</v>
      </c>
      <c r="I49" s="15"/>
      <c r="J49" s="15">
        <v>1932.1910740000001</v>
      </c>
      <c r="K49" s="15">
        <f t="shared" si="62"/>
        <v>0</v>
      </c>
      <c r="L49" s="15">
        <f t="shared" si="63"/>
        <v>0</v>
      </c>
      <c r="M49" s="15">
        <f t="shared" si="64"/>
        <v>0</v>
      </c>
      <c r="N49" s="15">
        <f t="shared" si="65"/>
        <v>0</v>
      </c>
      <c r="O49" s="15">
        <f t="shared" si="66"/>
        <v>0</v>
      </c>
      <c r="P49" s="15">
        <f t="shared" si="67"/>
        <v>0</v>
      </c>
      <c r="Q49" s="10"/>
      <c r="R49" s="15">
        <v>831.46435400000007</v>
      </c>
      <c r="S49" s="15">
        <v>2602.67812</v>
      </c>
      <c r="T49" s="15">
        <v>1041.1486520000001</v>
      </c>
      <c r="U49" s="15"/>
      <c r="V49" s="15">
        <v>2401.122288</v>
      </c>
      <c r="W49" s="15">
        <f t="shared" si="68"/>
        <v>0</v>
      </c>
      <c r="X49" s="15">
        <f t="shared" si="69"/>
        <v>0</v>
      </c>
      <c r="Y49" s="15">
        <f t="shared" si="70"/>
        <v>0</v>
      </c>
      <c r="Z49" s="15">
        <f t="shared" si="71"/>
        <v>0</v>
      </c>
      <c r="AA49" s="15">
        <f t="shared" si="72"/>
        <v>0</v>
      </c>
      <c r="AB49" s="15">
        <f t="shared" si="73"/>
        <v>0</v>
      </c>
      <c r="AC49" s="10"/>
      <c r="AD49" s="15">
        <v>831.46435400000007</v>
      </c>
      <c r="AE49" s="15">
        <v>2562.27637</v>
      </c>
      <c r="AF49" s="15">
        <v>1164.921832</v>
      </c>
      <c r="AG49" s="15"/>
      <c r="AH49" s="15">
        <v>2591.8582960000003</v>
      </c>
      <c r="AI49" s="15">
        <f t="shared" si="74"/>
        <v>0</v>
      </c>
      <c r="AJ49" s="15">
        <f t="shared" si="75"/>
        <v>0</v>
      </c>
      <c r="AK49" s="15">
        <f t="shared" si="76"/>
        <v>0</v>
      </c>
      <c r="AL49" s="15">
        <f t="shared" si="77"/>
        <v>0</v>
      </c>
      <c r="AM49" s="15">
        <f t="shared" si="78"/>
        <v>0</v>
      </c>
      <c r="AN49" s="15">
        <f t="shared" si="79"/>
        <v>0</v>
      </c>
      <c r="AO49" s="10"/>
      <c r="AP49" s="15">
        <v>831.46435400000007</v>
      </c>
      <c r="AQ49" s="15">
        <v>2674.0676199999998</v>
      </c>
      <c r="AR49" s="15">
        <v>903.85383000000002</v>
      </c>
      <c r="AS49" s="15"/>
      <c r="AT49" s="15">
        <v>1729.982538</v>
      </c>
      <c r="AU49" s="15">
        <f t="shared" si="80"/>
        <v>0</v>
      </c>
      <c r="AV49" s="15">
        <f t="shared" si="81"/>
        <v>0</v>
      </c>
      <c r="AW49" s="15">
        <f t="shared" si="82"/>
        <v>0</v>
      </c>
      <c r="AX49" s="15">
        <f t="shared" si="83"/>
        <v>0</v>
      </c>
      <c r="AY49" s="15">
        <f t="shared" si="84"/>
        <v>0</v>
      </c>
      <c r="AZ49" s="15">
        <f t="shared" si="85"/>
        <v>0</v>
      </c>
      <c r="BA49" s="10"/>
      <c r="BB49" s="15">
        <v>831.46435400000007</v>
      </c>
      <c r="BC49" s="15">
        <v>2633.47759</v>
      </c>
      <c r="BD49" s="15">
        <v>1015.1461380000001</v>
      </c>
      <c r="BE49" s="17"/>
      <c r="BF49" s="15">
        <v>4085.0348020000001</v>
      </c>
      <c r="BG49" s="15">
        <f t="shared" si="86"/>
        <v>0</v>
      </c>
      <c r="BH49" s="15">
        <f t="shared" si="87"/>
        <v>0</v>
      </c>
      <c r="BI49" s="15">
        <f t="shared" si="88"/>
        <v>0</v>
      </c>
      <c r="BJ49" s="15">
        <f t="shared" si="89"/>
        <v>0</v>
      </c>
      <c r="BK49" s="15">
        <f t="shared" si="90"/>
        <v>0</v>
      </c>
      <c r="BL49" s="15">
        <f t="shared" si="91"/>
        <v>0</v>
      </c>
    </row>
    <row r="50" spans="1:64" ht="43.5" customHeight="1">
      <c r="A50" s="30"/>
      <c r="B50" s="31">
        <v>45</v>
      </c>
      <c r="C50" s="38" t="s">
        <v>127</v>
      </c>
      <c r="D50" s="25"/>
      <c r="E50" s="10"/>
      <c r="F50" s="15">
        <v>831.46435400000007</v>
      </c>
      <c r="G50" s="15">
        <v>2681.6573960000001</v>
      </c>
      <c r="H50" s="15">
        <v>1168.0410039999999</v>
      </c>
      <c r="I50" s="15"/>
      <c r="J50" s="15">
        <v>2936.9431100000002</v>
      </c>
      <c r="K50" s="15">
        <f t="shared" si="62"/>
        <v>0</v>
      </c>
      <c r="L50" s="15">
        <f t="shared" si="63"/>
        <v>0</v>
      </c>
      <c r="M50" s="15">
        <f t="shared" si="64"/>
        <v>0</v>
      </c>
      <c r="N50" s="15">
        <f t="shared" si="65"/>
        <v>0</v>
      </c>
      <c r="O50" s="15">
        <f t="shared" si="66"/>
        <v>0</v>
      </c>
      <c r="P50" s="15">
        <f t="shared" si="67"/>
        <v>0</v>
      </c>
      <c r="Q50" s="10"/>
      <c r="R50" s="15">
        <v>831.46435400000007</v>
      </c>
      <c r="S50" s="15">
        <v>2602.67812</v>
      </c>
      <c r="T50" s="15">
        <v>1041.1486520000001</v>
      </c>
      <c r="U50" s="15">
        <v>30615.9</v>
      </c>
      <c r="V50" s="15">
        <v>3552.0852500000001</v>
      </c>
      <c r="W50" s="15">
        <f t="shared" si="68"/>
        <v>0</v>
      </c>
      <c r="X50" s="15">
        <f t="shared" si="69"/>
        <v>0</v>
      </c>
      <c r="Y50" s="15">
        <f t="shared" si="70"/>
        <v>0</v>
      </c>
      <c r="Z50" s="15">
        <f t="shared" si="71"/>
        <v>0</v>
      </c>
      <c r="AA50" s="15">
        <f t="shared" si="72"/>
        <v>0</v>
      </c>
      <c r="AB50" s="15">
        <f t="shared" si="73"/>
        <v>0</v>
      </c>
      <c r="AC50" s="10"/>
      <c r="AD50" s="15">
        <v>831.46435400000007</v>
      </c>
      <c r="AE50" s="15">
        <v>2562.27637</v>
      </c>
      <c r="AF50" s="15">
        <v>1164.921832</v>
      </c>
      <c r="AG50" s="15"/>
      <c r="AH50" s="15">
        <v>3791.3514740000005</v>
      </c>
      <c r="AI50" s="15">
        <f t="shared" si="74"/>
        <v>0</v>
      </c>
      <c r="AJ50" s="15">
        <f t="shared" si="75"/>
        <v>0</v>
      </c>
      <c r="AK50" s="15">
        <f t="shared" si="76"/>
        <v>0</v>
      </c>
      <c r="AL50" s="15">
        <f t="shared" si="77"/>
        <v>0</v>
      </c>
      <c r="AM50" s="15">
        <f t="shared" si="78"/>
        <v>0</v>
      </c>
      <c r="AN50" s="15">
        <f t="shared" si="79"/>
        <v>0</v>
      </c>
      <c r="AO50" s="10"/>
      <c r="AP50" s="15">
        <v>831.46435400000007</v>
      </c>
      <c r="AQ50" s="15">
        <v>2674.0676199999998</v>
      </c>
      <c r="AR50" s="15">
        <v>903.85383000000002</v>
      </c>
      <c r="AS50" s="15"/>
      <c r="AT50" s="15">
        <v>2674.6387360000003</v>
      </c>
      <c r="AU50" s="15">
        <f t="shared" si="80"/>
        <v>0</v>
      </c>
      <c r="AV50" s="15">
        <f t="shared" si="81"/>
        <v>0</v>
      </c>
      <c r="AW50" s="15">
        <f t="shared" si="82"/>
        <v>0</v>
      </c>
      <c r="AX50" s="15">
        <f t="shared" si="83"/>
        <v>0</v>
      </c>
      <c r="AY50" s="15">
        <f t="shared" si="84"/>
        <v>0</v>
      </c>
      <c r="AZ50" s="15">
        <f t="shared" si="85"/>
        <v>0</v>
      </c>
      <c r="BA50" s="10"/>
      <c r="BB50" s="15">
        <v>831.46435400000007</v>
      </c>
      <c r="BC50" s="15">
        <v>2633.47759</v>
      </c>
      <c r="BD50" s="15">
        <v>1015.1461380000001</v>
      </c>
      <c r="BE50" s="17"/>
      <c r="BF50" s="15">
        <v>5796.5836820000004</v>
      </c>
      <c r="BG50" s="15">
        <f t="shared" si="86"/>
        <v>0</v>
      </c>
      <c r="BH50" s="15">
        <f t="shared" si="87"/>
        <v>0</v>
      </c>
      <c r="BI50" s="15">
        <f t="shared" si="88"/>
        <v>0</v>
      </c>
      <c r="BJ50" s="15">
        <f t="shared" si="89"/>
        <v>0</v>
      </c>
      <c r="BK50" s="15">
        <f t="shared" si="90"/>
        <v>0</v>
      </c>
      <c r="BL50" s="15">
        <f t="shared" si="91"/>
        <v>0</v>
      </c>
    </row>
    <row r="51" spans="1:64" ht="32.25" customHeight="1">
      <c r="A51" s="30"/>
      <c r="B51" s="31">
        <v>46</v>
      </c>
      <c r="C51" s="38" t="s">
        <v>128</v>
      </c>
      <c r="D51" s="25">
        <f t="shared" si="61"/>
        <v>5</v>
      </c>
      <c r="E51" s="54">
        <f>'[1]Фидера '!$BW$11</f>
        <v>5</v>
      </c>
      <c r="F51" s="15">
        <v>831.46435400000007</v>
      </c>
      <c r="G51" s="15">
        <v>2681.6573960000001</v>
      </c>
      <c r="H51" s="15">
        <v>1168.0410039999999</v>
      </c>
      <c r="I51" s="15">
        <f>[2]Лист1!$I$12</f>
        <v>28079.367792000005</v>
      </c>
      <c r="J51" s="15">
        <v>1538.4536620000001</v>
      </c>
      <c r="K51" s="15">
        <f t="shared" si="62"/>
        <v>140396.83896000002</v>
      </c>
      <c r="L51" s="15">
        <f t="shared" si="63"/>
        <v>4157.3217700000005</v>
      </c>
      <c r="M51" s="15">
        <f t="shared" si="64"/>
        <v>13408.286980000001</v>
      </c>
      <c r="N51" s="15">
        <f t="shared" si="65"/>
        <v>5840.2050199999994</v>
      </c>
      <c r="O51" s="15">
        <f t="shared" si="66"/>
        <v>163802.65273000003</v>
      </c>
      <c r="P51" s="15">
        <f t="shared" si="67"/>
        <v>7692.2683100000004</v>
      </c>
      <c r="Q51" s="10"/>
      <c r="R51" s="15">
        <v>831.46435400000007</v>
      </c>
      <c r="S51" s="15">
        <v>2602.67812</v>
      </c>
      <c r="T51" s="15">
        <v>1041.1486520000001</v>
      </c>
      <c r="U51" s="15"/>
      <c r="V51" s="15">
        <v>1904.5829500000002</v>
      </c>
      <c r="W51" s="15">
        <f t="shared" si="68"/>
        <v>0</v>
      </c>
      <c r="X51" s="15">
        <f t="shared" si="69"/>
        <v>0</v>
      </c>
      <c r="Y51" s="15">
        <f t="shared" si="70"/>
        <v>0</v>
      </c>
      <c r="Z51" s="15">
        <f t="shared" si="71"/>
        <v>0</v>
      </c>
      <c r="AA51" s="15">
        <f t="shared" si="72"/>
        <v>0</v>
      </c>
      <c r="AB51" s="15">
        <f t="shared" si="73"/>
        <v>0</v>
      </c>
      <c r="AC51" s="10"/>
      <c r="AD51" s="15">
        <v>831.46435400000007</v>
      </c>
      <c r="AE51" s="15">
        <v>2562.27637</v>
      </c>
      <c r="AF51" s="15">
        <v>1164.921832</v>
      </c>
      <c r="AG51" s="15"/>
      <c r="AH51" s="15">
        <v>2055.0029800000002</v>
      </c>
      <c r="AI51" s="15">
        <f t="shared" si="74"/>
        <v>0</v>
      </c>
      <c r="AJ51" s="15">
        <f t="shared" si="75"/>
        <v>0</v>
      </c>
      <c r="AK51" s="15">
        <f t="shared" si="76"/>
        <v>0</v>
      </c>
      <c r="AL51" s="15">
        <f t="shared" si="77"/>
        <v>0</v>
      </c>
      <c r="AM51" s="15">
        <f t="shared" si="78"/>
        <v>0</v>
      </c>
      <c r="AN51" s="15">
        <f t="shared" si="79"/>
        <v>0</v>
      </c>
      <c r="AO51" s="10"/>
      <c r="AP51" s="15">
        <v>831.46435400000007</v>
      </c>
      <c r="AQ51" s="15">
        <v>2674.0676199999998</v>
      </c>
      <c r="AR51" s="15">
        <v>903.85383000000002</v>
      </c>
      <c r="AS51" s="15"/>
      <c r="AT51" s="15">
        <v>1377.230544</v>
      </c>
      <c r="AU51" s="15">
        <f t="shared" si="80"/>
        <v>0</v>
      </c>
      <c r="AV51" s="15">
        <f t="shared" si="81"/>
        <v>0</v>
      </c>
      <c r="AW51" s="15">
        <f t="shared" si="82"/>
        <v>0</v>
      </c>
      <c r="AX51" s="15">
        <f t="shared" si="83"/>
        <v>0</v>
      </c>
      <c r="AY51" s="15">
        <f t="shared" si="84"/>
        <v>0</v>
      </c>
      <c r="AZ51" s="15">
        <f t="shared" si="85"/>
        <v>0</v>
      </c>
      <c r="BA51" s="10"/>
      <c r="BB51" s="15">
        <v>831.46435400000007</v>
      </c>
      <c r="BC51" s="15">
        <v>2633.47759</v>
      </c>
      <c r="BD51" s="15">
        <v>1015.1461380000001</v>
      </c>
      <c r="BE51" s="17"/>
      <c r="BF51" s="15">
        <v>3226.3367920000005</v>
      </c>
      <c r="BG51" s="15">
        <f t="shared" si="86"/>
        <v>0</v>
      </c>
      <c r="BH51" s="15">
        <f t="shared" si="87"/>
        <v>0</v>
      </c>
      <c r="BI51" s="15">
        <f t="shared" si="88"/>
        <v>0</v>
      </c>
      <c r="BJ51" s="15">
        <f t="shared" si="89"/>
        <v>0</v>
      </c>
      <c r="BK51" s="15">
        <f t="shared" si="90"/>
        <v>0</v>
      </c>
      <c r="BL51" s="15">
        <f t="shared" si="91"/>
        <v>0</v>
      </c>
    </row>
    <row r="52" spans="1:64" ht="30" customHeight="1">
      <c r="A52" s="30"/>
      <c r="B52" s="31">
        <v>47</v>
      </c>
      <c r="C52" s="38" t="s">
        <v>129</v>
      </c>
      <c r="D52" s="25">
        <f t="shared" si="61"/>
        <v>2155</v>
      </c>
      <c r="E52" s="54">
        <f>'[1]Фидера '!$CH$11</f>
        <v>2155</v>
      </c>
      <c r="F52" s="15">
        <v>831.46435400000007</v>
      </c>
      <c r="G52" s="15">
        <v>2681.6573960000001</v>
      </c>
      <c r="H52" s="15">
        <v>1168.0410039999999</v>
      </c>
      <c r="I52" s="15">
        <f>[2]Лист1!$I$14</f>
        <v>23076.159</v>
      </c>
      <c r="J52" s="15">
        <v>2553.3759559999999</v>
      </c>
      <c r="K52" s="15">
        <f t="shared" si="62"/>
        <v>49729122.644999996</v>
      </c>
      <c r="L52" s="15">
        <f t="shared" si="63"/>
        <v>1791805.6828700001</v>
      </c>
      <c r="M52" s="15">
        <f t="shared" si="64"/>
        <v>5778971.6883800002</v>
      </c>
      <c r="N52" s="15">
        <f t="shared" si="65"/>
        <v>2517128.36362</v>
      </c>
      <c r="O52" s="15">
        <f t="shared" si="66"/>
        <v>59817028.379869998</v>
      </c>
      <c r="P52" s="15">
        <f t="shared" si="67"/>
        <v>5502525.18518</v>
      </c>
      <c r="Q52" s="10"/>
      <c r="R52" s="15">
        <v>831.46435400000007</v>
      </c>
      <c r="S52" s="15">
        <v>2602.67812</v>
      </c>
      <c r="T52" s="15">
        <v>1041.1486520000001</v>
      </c>
      <c r="U52" s="15"/>
      <c r="V52" s="15">
        <v>3068.3709180000001</v>
      </c>
      <c r="W52" s="15">
        <f t="shared" si="68"/>
        <v>0</v>
      </c>
      <c r="X52" s="15">
        <f t="shared" si="69"/>
        <v>0</v>
      </c>
      <c r="Y52" s="15">
        <f t="shared" si="70"/>
        <v>0</v>
      </c>
      <c r="Z52" s="15">
        <f t="shared" si="71"/>
        <v>0</v>
      </c>
      <c r="AA52" s="15">
        <f t="shared" si="72"/>
        <v>0</v>
      </c>
      <c r="AB52" s="15">
        <f t="shared" si="73"/>
        <v>0</v>
      </c>
      <c r="AC52" s="10"/>
      <c r="AD52" s="15">
        <v>831.46435400000007</v>
      </c>
      <c r="AE52" s="15">
        <v>2562.27637</v>
      </c>
      <c r="AF52" s="15">
        <v>1164.921832</v>
      </c>
      <c r="AG52" s="15"/>
      <c r="AH52" s="15">
        <v>3268.3650720000001</v>
      </c>
      <c r="AI52" s="15">
        <f t="shared" si="74"/>
        <v>0</v>
      </c>
      <c r="AJ52" s="15">
        <f t="shared" si="75"/>
        <v>0</v>
      </c>
      <c r="AK52" s="15">
        <f t="shared" si="76"/>
        <v>0</v>
      </c>
      <c r="AL52" s="15">
        <f t="shared" si="77"/>
        <v>0</v>
      </c>
      <c r="AM52" s="15">
        <f t="shared" si="78"/>
        <v>0</v>
      </c>
      <c r="AN52" s="15">
        <f t="shared" si="79"/>
        <v>0</v>
      </c>
      <c r="AO52" s="10"/>
      <c r="AP52" s="15">
        <v>831.46435400000007</v>
      </c>
      <c r="AQ52" s="15">
        <v>2674.0676199999998</v>
      </c>
      <c r="AR52" s="15">
        <v>903.85383000000002</v>
      </c>
      <c r="AS52" s="15"/>
      <c r="AT52" s="15">
        <v>2330.9984479999998</v>
      </c>
      <c r="AU52" s="15">
        <f t="shared" si="80"/>
        <v>0</v>
      </c>
      <c r="AV52" s="15">
        <f t="shared" si="81"/>
        <v>0</v>
      </c>
      <c r="AW52" s="15">
        <f t="shared" si="82"/>
        <v>0</v>
      </c>
      <c r="AX52" s="15">
        <f t="shared" si="83"/>
        <v>0</v>
      </c>
      <c r="AY52" s="15">
        <f t="shared" si="84"/>
        <v>0</v>
      </c>
      <c r="AZ52" s="15">
        <f t="shared" si="85"/>
        <v>0</v>
      </c>
      <c r="BA52" s="10"/>
      <c r="BB52" s="15">
        <v>831.46435400000007</v>
      </c>
      <c r="BC52" s="15">
        <v>2633.47759</v>
      </c>
      <c r="BD52" s="15">
        <v>1015.1461380000001</v>
      </c>
      <c r="BE52" s="17"/>
      <c r="BF52" s="15">
        <v>4960.0661019999998</v>
      </c>
      <c r="BG52" s="15">
        <f t="shared" si="86"/>
        <v>0</v>
      </c>
      <c r="BH52" s="15">
        <f t="shared" si="87"/>
        <v>0</v>
      </c>
      <c r="BI52" s="15">
        <f t="shared" si="88"/>
        <v>0</v>
      </c>
      <c r="BJ52" s="15">
        <f t="shared" si="89"/>
        <v>0</v>
      </c>
      <c r="BK52" s="15">
        <f t="shared" si="90"/>
        <v>0</v>
      </c>
      <c r="BL52" s="15">
        <f t="shared" si="91"/>
        <v>0</v>
      </c>
    </row>
    <row r="53" spans="1:64" ht="30" customHeight="1">
      <c r="A53" s="32"/>
      <c r="B53" s="33" t="s">
        <v>37</v>
      </c>
      <c r="C53" s="38" t="s">
        <v>38</v>
      </c>
      <c r="D53" s="25">
        <f t="shared" si="61"/>
        <v>10</v>
      </c>
      <c r="E53" s="10"/>
      <c r="F53" s="15">
        <v>831.46435400000007</v>
      </c>
      <c r="G53" s="15">
        <v>3642.4335000000001</v>
      </c>
      <c r="H53" s="15">
        <v>1005.981086</v>
      </c>
      <c r="I53" s="15"/>
      <c r="J53" s="15">
        <v>951.93635800000004</v>
      </c>
      <c r="K53" s="15">
        <f t="shared" si="62"/>
        <v>0</v>
      </c>
      <c r="L53" s="15">
        <f t="shared" si="63"/>
        <v>0</v>
      </c>
      <c r="M53" s="15">
        <f t="shared" si="64"/>
        <v>0</v>
      </c>
      <c r="N53" s="15">
        <f t="shared" si="65"/>
        <v>0</v>
      </c>
      <c r="O53" s="15">
        <f t="shared" si="66"/>
        <v>0</v>
      </c>
      <c r="P53" s="15">
        <f t="shared" si="67"/>
        <v>0</v>
      </c>
      <c r="Q53" s="10">
        <v>4</v>
      </c>
      <c r="R53" s="15">
        <v>831.46435400000007</v>
      </c>
      <c r="S53" s="15">
        <v>3520.8600580000002</v>
      </c>
      <c r="T53" s="15">
        <v>896.69291400000009</v>
      </c>
      <c r="U53" s="59">
        <v>2496.96</v>
      </c>
      <c r="V53" s="15">
        <v>1118.5965840000001</v>
      </c>
      <c r="W53" s="15">
        <f t="shared" si="68"/>
        <v>9987.84</v>
      </c>
      <c r="X53" s="15">
        <f t="shared" si="69"/>
        <v>3325.8574160000003</v>
      </c>
      <c r="Y53" s="15">
        <f t="shared" si="70"/>
        <v>14083.440232000001</v>
      </c>
      <c r="Z53" s="15">
        <f t="shared" si="71"/>
        <v>3586.7716560000003</v>
      </c>
      <c r="AA53" s="60">
        <f t="shared" si="72"/>
        <v>30983.909304000004</v>
      </c>
      <c r="AB53" s="15">
        <f t="shared" si="73"/>
        <v>4474.3863360000005</v>
      </c>
      <c r="AC53" s="10"/>
      <c r="AD53" s="15">
        <v>831.46435400000007</v>
      </c>
      <c r="AE53" s="15">
        <v>3453.2957799999999</v>
      </c>
      <c r="AF53" s="15">
        <v>1003.2928660000001</v>
      </c>
      <c r="AG53" s="15"/>
      <c r="AH53" s="15">
        <v>1187.662918</v>
      </c>
      <c r="AI53" s="15">
        <f t="shared" si="74"/>
        <v>0</v>
      </c>
      <c r="AJ53" s="15">
        <f t="shared" si="75"/>
        <v>0</v>
      </c>
      <c r="AK53" s="15">
        <f t="shared" si="76"/>
        <v>0</v>
      </c>
      <c r="AL53" s="15">
        <f t="shared" si="77"/>
        <v>0</v>
      </c>
      <c r="AM53" s="15">
        <f t="shared" si="78"/>
        <v>0</v>
      </c>
      <c r="AN53" s="15">
        <f t="shared" si="79"/>
        <v>0</v>
      </c>
      <c r="AO53" s="10">
        <v>6</v>
      </c>
      <c r="AP53" s="15">
        <v>831.46435400000007</v>
      </c>
      <c r="AQ53" s="15">
        <v>3636.3321820000001</v>
      </c>
      <c r="AR53" s="15">
        <v>778.44784400000003</v>
      </c>
      <c r="AS53" s="15">
        <v>2496.96</v>
      </c>
      <c r="AT53" s="15">
        <v>871.85459800000012</v>
      </c>
      <c r="AU53" s="15">
        <f t="shared" si="80"/>
        <v>14981.76</v>
      </c>
      <c r="AV53" s="15">
        <f t="shared" si="81"/>
        <v>4988.7861240000002</v>
      </c>
      <c r="AW53" s="15">
        <f t="shared" si="82"/>
        <v>21817.993092000001</v>
      </c>
      <c r="AX53" s="15">
        <f t="shared" si="83"/>
        <v>4670.6870639999997</v>
      </c>
      <c r="AY53" s="15">
        <f t="shared" si="84"/>
        <v>46459.226280000003</v>
      </c>
      <c r="AZ53" s="15">
        <f t="shared" si="85"/>
        <v>5231.1275880000012</v>
      </c>
      <c r="BA53" s="10"/>
      <c r="BB53" s="15">
        <v>831.46435400000007</v>
      </c>
      <c r="BC53" s="15">
        <v>3575.3200480000005</v>
      </c>
      <c r="BD53" s="15">
        <v>874.29805400000009</v>
      </c>
      <c r="BE53" s="8">
        <f>6716.833/3</f>
        <v>2238.9443333333334</v>
      </c>
      <c r="BF53" s="15">
        <v>1745.441372</v>
      </c>
      <c r="BG53" s="15">
        <f t="shared" si="86"/>
        <v>0</v>
      </c>
      <c r="BH53" s="15">
        <f t="shared" si="87"/>
        <v>0</v>
      </c>
      <c r="BI53" s="15">
        <f t="shared" ref="BI53:BI70" si="92">BA53*BC53</f>
        <v>0</v>
      </c>
      <c r="BJ53" s="15">
        <f t="shared" si="89"/>
        <v>0</v>
      </c>
      <c r="BK53" s="15">
        <f t="shared" ref="BK53:BK70" si="93">BG53+BH53+BI53+BJ53</f>
        <v>0</v>
      </c>
      <c r="BL53" s="15">
        <f t="shared" ref="BL53:BL70" si="94">BA53*BF53</f>
        <v>0</v>
      </c>
    </row>
    <row r="54" spans="1:64" ht="30" customHeight="1">
      <c r="A54" s="32"/>
      <c r="B54" s="33" t="s">
        <v>39</v>
      </c>
      <c r="C54" s="38" t="s">
        <v>40</v>
      </c>
      <c r="D54" s="25">
        <f t="shared" si="61"/>
        <v>11</v>
      </c>
      <c r="E54" s="10"/>
      <c r="F54" s="15">
        <v>831.46435400000007</v>
      </c>
      <c r="G54" s="15">
        <v>3642.4335000000001</v>
      </c>
      <c r="H54" s="15">
        <v>1005.981086</v>
      </c>
      <c r="I54" s="15"/>
      <c r="J54" s="15">
        <v>1174.4739040000002</v>
      </c>
      <c r="K54" s="15">
        <f t="shared" si="62"/>
        <v>0</v>
      </c>
      <c r="L54" s="15">
        <f t="shared" si="63"/>
        <v>0</v>
      </c>
      <c r="M54" s="15">
        <f t="shared" si="64"/>
        <v>0</v>
      </c>
      <c r="N54" s="15">
        <f t="shared" si="65"/>
        <v>0</v>
      </c>
      <c r="O54" s="15">
        <f t="shared" si="66"/>
        <v>0</v>
      </c>
      <c r="P54" s="15">
        <f t="shared" si="67"/>
        <v>0</v>
      </c>
      <c r="Q54" s="10">
        <v>2</v>
      </c>
      <c r="R54" s="15">
        <v>831.46435400000007</v>
      </c>
      <c r="S54" s="15">
        <v>3520.8600580000002</v>
      </c>
      <c r="T54" s="15">
        <v>896.69291400000009</v>
      </c>
      <c r="U54" s="59">
        <v>2496.96</v>
      </c>
      <c r="V54" s="15">
        <v>1399.2373380000001</v>
      </c>
      <c r="W54" s="15">
        <f t="shared" si="68"/>
        <v>4993.92</v>
      </c>
      <c r="X54" s="15">
        <f t="shared" si="69"/>
        <v>1662.9287080000001</v>
      </c>
      <c r="Y54" s="15">
        <f t="shared" si="70"/>
        <v>7041.7201160000004</v>
      </c>
      <c r="Z54" s="15">
        <f t="shared" si="71"/>
        <v>1793.3858280000002</v>
      </c>
      <c r="AA54" s="60">
        <f t="shared" si="72"/>
        <v>15491.954652000002</v>
      </c>
      <c r="AB54" s="15">
        <f t="shared" si="73"/>
        <v>2798.4746760000003</v>
      </c>
      <c r="AC54" s="10"/>
      <c r="AD54" s="15">
        <v>831.46435400000007</v>
      </c>
      <c r="AE54" s="15">
        <v>3453.2957799999999</v>
      </c>
      <c r="AF54" s="15">
        <v>1003.2928660000001</v>
      </c>
      <c r="AG54" s="15"/>
      <c r="AH54" s="15">
        <v>1491.087644</v>
      </c>
      <c r="AI54" s="15">
        <f t="shared" si="74"/>
        <v>0</v>
      </c>
      <c r="AJ54" s="15">
        <f t="shared" si="75"/>
        <v>0</v>
      </c>
      <c r="AK54" s="15">
        <f t="shared" si="76"/>
        <v>0</v>
      </c>
      <c r="AL54" s="15">
        <f t="shared" si="77"/>
        <v>0</v>
      </c>
      <c r="AM54" s="15">
        <f t="shared" si="78"/>
        <v>0</v>
      </c>
      <c r="AN54" s="15">
        <f t="shared" si="79"/>
        <v>0</v>
      </c>
      <c r="AO54" s="10">
        <v>8</v>
      </c>
      <c r="AP54" s="15">
        <v>831.46435400000007</v>
      </c>
      <c r="AQ54" s="15">
        <v>3636.3321820000001</v>
      </c>
      <c r="AR54" s="15">
        <v>778.44784400000003</v>
      </c>
      <c r="AS54" s="15">
        <v>2280</v>
      </c>
      <c r="AT54" s="15">
        <v>1071.2263820000001</v>
      </c>
      <c r="AU54" s="15">
        <f t="shared" si="80"/>
        <v>18240</v>
      </c>
      <c r="AV54" s="15">
        <f t="shared" si="81"/>
        <v>6651.7148320000006</v>
      </c>
      <c r="AW54" s="15">
        <f t="shared" si="82"/>
        <v>29090.657456000001</v>
      </c>
      <c r="AX54" s="15">
        <f t="shared" si="83"/>
        <v>6227.5827520000003</v>
      </c>
      <c r="AY54" s="15">
        <f t="shared" si="84"/>
        <v>60209.955040000001</v>
      </c>
      <c r="AZ54" s="15">
        <f t="shared" si="85"/>
        <v>8569.8110560000005</v>
      </c>
      <c r="BA54" s="10">
        <v>1</v>
      </c>
      <c r="BB54" s="15">
        <v>831.46435400000007</v>
      </c>
      <c r="BC54" s="15">
        <v>3575.3200480000005</v>
      </c>
      <c r="BD54" s="15">
        <v>874.29805400000009</v>
      </c>
      <c r="BE54" s="19">
        <f>760*3</f>
        <v>2280</v>
      </c>
      <c r="BF54" s="15">
        <v>2230.7696820000001</v>
      </c>
      <c r="BG54" s="15">
        <f t="shared" si="86"/>
        <v>2280</v>
      </c>
      <c r="BH54" s="15">
        <v>0</v>
      </c>
      <c r="BI54" s="15">
        <f t="shared" si="92"/>
        <v>3575.3200480000005</v>
      </c>
      <c r="BJ54" s="15">
        <v>0</v>
      </c>
      <c r="BK54" s="15">
        <f t="shared" si="93"/>
        <v>5855.3200480000005</v>
      </c>
      <c r="BL54" s="15">
        <f t="shared" si="94"/>
        <v>2230.7696820000001</v>
      </c>
    </row>
    <row r="55" spans="1:64" ht="30" customHeight="1">
      <c r="A55" s="32"/>
      <c r="B55" s="33" t="s">
        <v>41</v>
      </c>
      <c r="C55" s="38" t="s">
        <v>42</v>
      </c>
      <c r="D55" s="25">
        <f t="shared" si="61"/>
        <v>38</v>
      </c>
      <c r="E55" s="10"/>
      <c r="F55" s="15">
        <v>831.46435400000007</v>
      </c>
      <c r="G55" s="15">
        <v>3642.4335000000001</v>
      </c>
      <c r="H55" s="15">
        <v>1005.981086</v>
      </c>
      <c r="I55" s="15"/>
      <c r="J55" s="15">
        <v>1146.8689180000001</v>
      </c>
      <c r="K55" s="15">
        <f t="shared" si="62"/>
        <v>0</v>
      </c>
      <c r="L55" s="15">
        <f t="shared" si="63"/>
        <v>0</v>
      </c>
      <c r="M55" s="15">
        <f t="shared" si="64"/>
        <v>0</v>
      </c>
      <c r="N55" s="15">
        <f t="shared" si="65"/>
        <v>0</v>
      </c>
      <c r="O55" s="15">
        <f t="shared" si="66"/>
        <v>0</v>
      </c>
      <c r="P55" s="15">
        <f t="shared" si="67"/>
        <v>0</v>
      </c>
      <c r="Q55" s="10">
        <v>2</v>
      </c>
      <c r="R55" s="15">
        <v>831.46435400000007</v>
      </c>
      <c r="S55" s="15">
        <v>3520.8600580000002</v>
      </c>
      <c r="T55" s="15">
        <v>896.69291400000009</v>
      </c>
      <c r="U55" s="59">
        <v>2280</v>
      </c>
      <c r="V55" s="15">
        <v>1364.4233200000001</v>
      </c>
      <c r="W55" s="15">
        <f t="shared" si="68"/>
        <v>4560</v>
      </c>
      <c r="X55" s="15">
        <f t="shared" si="69"/>
        <v>1662.9287080000001</v>
      </c>
      <c r="Y55" s="15">
        <f t="shared" si="70"/>
        <v>7041.7201160000004</v>
      </c>
      <c r="Z55" s="15">
        <f t="shared" si="71"/>
        <v>1793.3858280000002</v>
      </c>
      <c r="AA55" s="60">
        <f t="shared" si="72"/>
        <v>15058.034652</v>
      </c>
      <c r="AB55" s="15">
        <f t="shared" si="73"/>
        <v>2728.8466400000002</v>
      </c>
      <c r="AC55" s="10"/>
      <c r="AD55" s="15">
        <v>831.46435400000007</v>
      </c>
      <c r="AE55" s="15">
        <v>3453.2957799999999</v>
      </c>
      <c r="AF55" s="15">
        <v>1003.2928660000001</v>
      </c>
      <c r="AG55" s="15"/>
      <c r="AH55" s="15">
        <v>1453.44838</v>
      </c>
      <c r="AI55" s="15">
        <f t="shared" si="74"/>
        <v>0</v>
      </c>
      <c r="AJ55" s="15">
        <f t="shared" si="75"/>
        <v>0</v>
      </c>
      <c r="AK55" s="15">
        <f t="shared" si="76"/>
        <v>0</v>
      </c>
      <c r="AL55" s="15">
        <f t="shared" si="77"/>
        <v>0</v>
      </c>
      <c r="AM55" s="15">
        <f t="shared" si="78"/>
        <v>0</v>
      </c>
      <c r="AN55" s="15">
        <f t="shared" si="79"/>
        <v>0</v>
      </c>
      <c r="AO55" s="10">
        <v>17</v>
      </c>
      <c r="AP55" s="15">
        <v>831.46435400000007</v>
      </c>
      <c r="AQ55" s="15">
        <v>3636.3321820000001</v>
      </c>
      <c r="AR55" s="15">
        <v>778.44784400000003</v>
      </c>
      <c r="AS55" s="15">
        <v>2280</v>
      </c>
      <c r="AT55" s="15">
        <v>1046.494758</v>
      </c>
      <c r="AU55" s="15">
        <f t="shared" si="80"/>
        <v>38760</v>
      </c>
      <c r="AV55" s="15">
        <f t="shared" si="81"/>
        <v>14134.894018000001</v>
      </c>
      <c r="AW55" s="15">
        <f t="shared" si="82"/>
        <v>61817.647094</v>
      </c>
      <c r="AX55" s="15">
        <f t="shared" si="83"/>
        <v>13233.613348000001</v>
      </c>
      <c r="AY55" s="15">
        <f t="shared" si="84"/>
        <v>127946.15446000001</v>
      </c>
      <c r="AZ55" s="15">
        <f t="shared" si="85"/>
        <v>17790.410886000001</v>
      </c>
      <c r="BA55" s="10">
        <v>19</v>
      </c>
      <c r="BB55" s="15">
        <v>831.46435400000007</v>
      </c>
      <c r="BC55" s="15">
        <v>3575.3200480000005</v>
      </c>
      <c r="BD55" s="15">
        <v>874.29805400000009</v>
      </c>
      <c r="BE55" s="19">
        <f>760*3</f>
        <v>2280</v>
      </c>
      <c r="BF55" s="15">
        <v>2170.5661059999998</v>
      </c>
      <c r="BG55" s="15">
        <f t="shared" si="86"/>
        <v>43320</v>
      </c>
      <c r="BH55" s="15">
        <v>0</v>
      </c>
      <c r="BI55" s="15">
        <f t="shared" si="92"/>
        <v>67931.080912000005</v>
      </c>
      <c r="BJ55" s="15">
        <v>0</v>
      </c>
      <c r="BK55" s="15">
        <f t="shared" si="93"/>
        <v>111251.080912</v>
      </c>
      <c r="BL55" s="15">
        <f t="shared" si="94"/>
        <v>41240.756013999999</v>
      </c>
    </row>
    <row r="56" spans="1:64" ht="30" customHeight="1">
      <c r="A56" s="32"/>
      <c r="B56" s="33" t="s">
        <v>43</v>
      </c>
      <c r="C56" s="38" t="s">
        <v>44</v>
      </c>
      <c r="D56" s="25">
        <f t="shared" si="61"/>
        <v>16</v>
      </c>
      <c r="E56" s="10"/>
      <c r="F56" s="15">
        <v>831.46435400000007</v>
      </c>
      <c r="G56" s="15">
        <v>3642.4335000000001</v>
      </c>
      <c r="H56" s="15">
        <v>1005.981086</v>
      </c>
      <c r="I56" s="15"/>
      <c r="J56" s="15">
        <v>1127.495952</v>
      </c>
      <c r="K56" s="15">
        <f t="shared" si="62"/>
        <v>0</v>
      </c>
      <c r="L56" s="15">
        <f t="shared" si="63"/>
        <v>0</v>
      </c>
      <c r="M56" s="15">
        <f t="shared" si="64"/>
        <v>0</v>
      </c>
      <c r="N56" s="15">
        <f t="shared" si="65"/>
        <v>0</v>
      </c>
      <c r="O56" s="15">
        <f t="shared" si="66"/>
        <v>0</v>
      </c>
      <c r="P56" s="15">
        <f t="shared" si="67"/>
        <v>0</v>
      </c>
      <c r="Q56" s="10">
        <v>1</v>
      </c>
      <c r="R56" s="15">
        <v>831.46435400000007</v>
      </c>
      <c r="S56" s="15">
        <v>3520.8600580000002</v>
      </c>
      <c r="T56" s="15">
        <v>896.69291400000009</v>
      </c>
      <c r="U56" s="59">
        <v>2280</v>
      </c>
      <c r="V56" s="15">
        <v>1339.9939900000002</v>
      </c>
      <c r="W56" s="15">
        <f t="shared" si="68"/>
        <v>2280</v>
      </c>
      <c r="X56" s="15">
        <f t="shared" si="69"/>
        <v>831.46435400000007</v>
      </c>
      <c r="Y56" s="15">
        <f t="shared" si="70"/>
        <v>3520.8600580000002</v>
      </c>
      <c r="Z56" s="15">
        <f t="shared" si="71"/>
        <v>896.69291400000009</v>
      </c>
      <c r="AA56" s="60">
        <f t="shared" si="72"/>
        <v>7529.0173260000001</v>
      </c>
      <c r="AB56" s="15">
        <f t="shared" si="73"/>
        <v>1339.9939900000002</v>
      </c>
      <c r="AC56" s="10"/>
      <c r="AD56" s="15">
        <v>831.46435400000007</v>
      </c>
      <c r="AE56" s="15">
        <v>3453.2957799999999</v>
      </c>
      <c r="AF56" s="15">
        <v>1003.2928660000001</v>
      </c>
      <c r="AG56" s="15"/>
      <c r="AH56" s="15">
        <v>1427.0347880000002</v>
      </c>
      <c r="AI56" s="15">
        <f t="shared" si="74"/>
        <v>0</v>
      </c>
      <c r="AJ56" s="15">
        <f t="shared" si="75"/>
        <v>0</v>
      </c>
      <c r="AK56" s="15">
        <f t="shared" si="76"/>
        <v>0</v>
      </c>
      <c r="AL56" s="15">
        <f t="shared" si="77"/>
        <v>0</v>
      </c>
      <c r="AM56" s="15">
        <f t="shared" si="78"/>
        <v>0</v>
      </c>
      <c r="AN56" s="15">
        <f t="shared" si="79"/>
        <v>0</v>
      </c>
      <c r="AO56" s="10">
        <v>10</v>
      </c>
      <c r="AP56" s="15">
        <v>831.46435400000007</v>
      </c>
      <c r="AQ56" s="15">
        <v>3636.3321820000001</v>
      </c>
      <c r="AR56" s="15">
        <v>778.44784400000003</v>
      </c>
      <c r="AS56" s="15">
        <v>2280</v>
      </c>
      <c r="AT56" s="15">
        <v>1029.1395259999999</v>
      </c>
      <c r="AU56" s="15">
        <f t="shared" si="80"/>
        <v>22800</v>
      </c>
      <c r="AV56" s="15">
        <f t="shared" si="81"/>
        <v>8314.6435400000009</v>
      </c>
      <c r="AW56" s="15">
        <f t="shared" si="82"/>
        <v>36363.321819999997</v>
      </c>
      <c r="AX56" s="15">
        <f t="shared" si="83"/>
        <v>7784.4784400000008</v>
      </c>
      <c r="AY56" s="15">
        <f t="shared" si="84"/>
        <v>75262.443800000008</v>
      </c>
      <c r="AZ56" s="15">
        <f t="shared" si="85"/>
        <v>10291.395259999999</v>
      </c>
      <c r="BA56" s="10">
        <v>5</v>
      </c>
      <c r="BB56" s="15">
        <v>831.46435400000007</v>
      </c>
      <c r="BC56" s="15">
        <v>3575.3200480000005</v>
      </c>
      <c r="BD56" s="15">
        <v>874.29805400000009</v>
      </c>
      <c r="BE56" s="19">
        <f>760*3</f>
        <v>2280</v>
      </c>
      <c r="BF56" s="15">
        <v>2128.3171200000002</v>
      </c>
      <c r="BG56" s="15">
        <f t="shared" si="86"/>
        <v>11400</v>
      </c>
      <c r="BH56" s="15">
        <v>0</v>
      </c>
      <c r="BI56" s="15">
        <f t="shared" si="92"/>
        <v>17876.600240000003</v>
      </c>
      <c r="BJ56" s="15">
        <v>0</v>
      </c>
      <c r="BK56" s="15">
        <f t="shared" si="93"/>
        <v>29276.600240000003</v>
      </c>
      <c r="BL56" s="15">
        <f t="shared" si="94"/>
        <v>10641.5856</v>
      </c>
    </row>
    <row r="57" spans="1:64" ht="30" customHeight="1">
      <c r="A57" s="32"/>
      <c r="B57" s="33" t="s">
        <v>45</v>
      </c>
      <c r="C57" s="38" t="s">
        <v>46</v>
      </c>
      <c r="D57" s="25">
        <f t="shared" si="61"/>
        <v>15</v>
      </c>
      <c r="E57" s="10"/>
      <c r="F57" s="15">
        <v>831.46435400000007</v>
      </c>
      <c r="G57" s="15">
        <v>3642.4335000000001</v>
      </c>
      <c r="H57" s="15">
        <v>1005.981086</v>
      </c>
      <c r="I57" s="15"/>
      <c r="J57" s="15">
        <v>1146.8689180000001</v>
      </c>
      <c r="K57" s="15">
        <f t="shared" si="62"/>
        <v>0</v>
      </c>
      <c r="L57" s="15">
        <f t="shared" si="63"/>
        <v>0</v>
      </c>
      <c r="M57" s="15">
        <f t="shared" si="64"/>
        <v>0</v>
      </c>
      <c r="N57" s="15">
        <f t="shared" si="65"/>
        <v>0</v>
      </c>
      <c r="O57" s="15">
        <f t="shared" si="66"/>
        <v>0</v>
      </c>
      <c r="P57" s="15">
        <f t="shared" si="67"/>
        <v>0</v>
      </c>
      <c r="Q57" s="10"/>
      <c r="R57" s="15">
        <v>831.46435400000007</v>
      </c>
      <c r="S57" s="15">
        <v>3520.8600580000002</v>
      </c>
      <c r="T57" s="15">
        <v>896.69291400000009</v>
      </c>
      <c r="U57" s="15"/>
      <c r="V57" s="15">
        <v>1364.4233200000001</v>
      </c>
      <c r="W57" s="15">
        <f t="shared" si="68"/>
        <v>0</v>
      </c>
      <c r="X57" s="15">
        <f t="shared" si="69"/>
        <v>0</v>
      </c>
      <c r="Y57" s="15">
        <f t="shared" si="70"/>
        <v>0</v>
      </c>
      <c r="Z57" s="15">
        <f t="shared" si="71"/>
        <v>0</v>
      </c>
      <c r="AA57" s="15">
        <f t="shared" si="72"/>
        <v>0</v>
      </c>
      <c r="AB57" s="15">
        <f t="shared" si="73"/>
        <v>0</v>
      </c>
      <c r="AC57" s="10"/>
      <c r="AD57" s="15">
        <v>831.46435400000007</v>
      </c>
      <c r="AE57" s="15">
        <v>3453.2957799999999</v>
      </c>
      <c r="AF57" s="15">
        <v>1003.2928660000001</v>
      </c>
      <c r="AG57" s="15"/>
      <c r="AH57" s="15">
        <v>1453.44838</v>
      </c>
      <c r="AI57" s="15">
        <f t="shared" si="74"/>
        <v>0</v>
      </c>
      <c r="AJ57" s="15">
        <f t="shared" si="75"/>
        <v>0</v>
      </c>
      <c r="AK57" s="15">
        <f t="shared" si="76"/>
        <v>0</v>
      </c>
      <c r="AL57" s="15">
        <f t="shared" si="77"/>
        <v>0</v>
      </c>
      <c r="AM57" s="15">
        <f t="shared" si="78"/>
        <v>0</v>
      </c>
      <c r="AN57" s="15">
        <f t="shared" si="79"/>
        <v>0</v>
      </c>
      <c r="AO57" s="10">
        <v>11</v>
      </c>
      <c r="AP57" s="15">
        <v>831.46435400000007</v>
      </c>
      <c r="AQ57" s="15">
        <v>3636.3321820000001</v>
      </c>
      <c r="AR57" s="15">
        <v>778.44784400000003</v>
      </c>
      <c r="AS57" s="15">
        <v>2370</v>
      </c>
      <c r="AT57" s="15">
        <v>1046.494758</v>
      </c>
      <c r="AU57" s="15">
        <f t="shared" si="80"/>
        <v>26070</v>
      </c>
      <c r="AV57" s="15">
        <f t="shared" si="81"/>
        <v>9146.1078940000007</v>
      </c>
      <c r="AW57" s="15">
        <f t="shared" si="82"/>
        <v>39999.654002000003</v>
      </c>
      <c r="AX57" s="15">
        <f t="shared" si="83"/>
        <v>8562.926284000001</v>
      </c>
      <c r="AY57" s="15">
        <f t="shared" si="84"/>
        <v>83778.688180000012</v>
      </c>
      <c r="AZ57" s="15">
        <f t="shared" si="85"/>
        <v>11511.442338000001</v>
      </c>
      <c r="BA57" s="10">
        <v>4</v>
      </c>
      <c r="BB57" s="15">
        <v>831.46435400000007</v>
      </c>
      <c r="BC57" s="15">
        <v>3575.3200480000005</v>
      </c>
      <c r="BD57" s="15">
        <v>874.29805400000009</v>
      </c>
      <c r="BE57" s="19">
        <f>790*3</f>
        <v>2370</v>
      </c>
      <c r="BF57" s="15">
        <v>2170.5661059999998</v>
      </c>
      <c r="BG57" s="15">
        <f t="shared" si="86"/>
        <v>9480</v>
      </c>
      <c r="BH57" s="15">
        <v>0</v>
      </c>
      <c r="BI57" s="15">
        <f t="shared" si="92"/>
        <v>14301.280192000002</v>
      </c>
      <c r="BJ57" s="15">
        <v>0</v>
      </c>
      <c r="BK57" s="15">
        <f t="shared" si="93"/>
        <v>23781.280192000002</v>
      </c>
      <c r="BL57" s="15">
        <f t="shared" si="94"/>
        <v>8682.2644239999991</v>
      </c>
    </row>
    <row r="58" spans="1:64" ht="30" customHeight="1">
      <c r="A58" s="32"/>
      <c r="B58" s="33" t="s">
        <v>47</v>
      </c>
      <c r="C58" s="38" t="s">
        <v>48</v>
      </c>
      <c r="D58" s="25"/>
      <c r="E58" s="10"/>
      <c r="F58" s="15">
        <v>831.46435400000007</v>
      </c>
      <c r="G58" s="15">
        <v>3642.4335000000001</v>
      </c>
      <c r="H58" s="15">
        <v>1005.981086</v>
      </c>
      <c r="I58" s="15"/>
      <c r="J58" s="15">
        <v>1177.1370199999999</v>
      </c>
      <c r="K58" s="15">
        <f t="shared" si="62"/>
        <v>0</v>
      </c>
      <c r="L58" s="15">
        <f t="shared" si="63"/>
        <v>0</v>
      </c>
      <c r="M58" s="15">
        <f t="shared" si="64"/>
        <v>0</v>
      </c>
      <c r="N58" s="15">
        <f t="shared" si="65"/>
        <v>0</v>
      </c>
      <c r="O58" s="15">
        <f t="shared" si="66"/>
        <v>0</v>
      </c>
      <c r="P58" s="15">
        <f t="shared" si="67"/>
        <v>0</v>
      </c>
      <c r="Q58" s="10"/>
      <c r="R58" s="15">
        <v>831.46435400000007</v>
      </c>
      <c r="S58" s="15">
        <v>3520.8600580000002</v>
      </c>
      <c r="T58" s="15">
        <v>896.69291400000009</v>
      </c>
      <c r="U58" s="15"/>
      <c r="V58" s="15">
        <v>1402.5960440000001</v>
      </c>
      <c r="W58" s="15">
        <f t="shared" si="68"/>
        <v>0</v>
      </c>
      <c r="X58" s="15">
        <f t="shared" si="69"/>
        <v>0</v>
      </c>
      <c r="Y58" s="15">
        <f t="shared" si="70"/>
        <v>0</v>
      </c>
      <c r="Z58" s="15">
        <f t="shared" si="71"/>
        <v>0</v>
      </c>
      <c r="AA58" s="15">
        <f t="shared" si="72"/>
        <v>0</v>
      </c>
      <c r="AB58" s="15">
        <f t="shared" si="73"/>
        <v>0</v>
      </c>
      <c r="AC58" s="10"/>
      <c r="AD58" s="15">
        <v>831.46435400000007</v>
      </c>
      <c r="AE58" s="15">
        <v>3453.2957799999999</v>
      </c>
      <c r="AF58" s="15">
        <v>1003.2928660000001</v>
      </c>
      <c r="AG58" s="15"/>
      <c r="AH58" s="15">
        <v>1494.7193560000001</v>
      </c>
      <c r="AI58" s="15">
        <f t="shared" si="74"/>
        <v>0</v>
      </c>
      <c r="AJ58" s="15">
        <f t="shared" si="75"/>
        <v>0</v>
      </c>
      <c r="AK58" s="15">
        <f t="shared" si="76"/>
        <v>0</v>
      </c>
      <c r="AL58" s="15">
        <f t="shared" si="77"/>
        <v>0</v>
      </c>
      <c r="AM58" s="15">
        <f t="shared" si="78"/>
        <v>0</v>
      </c>
      <c r="AN58" s="15">
        <f t="shared" si="79"/>
        <v>0</v>
      </c>
      <c r="AO58" s="10"/>
      <c r="AP58" s="15">
        <v>831.46435400000007</v>
      </c>
      <c r="AQ58" s="15">
        <v>3636.3321820000001</v>
      </c>
      <c r="AR58" s="15">
        <v>778.44784400000003</v>
      </c>
      <c r="AS58" s="15"/>
      <c r="AT58" s="15">
        <v>1073.612308</v>
      </c>
      <c r="AU58" s="15">
        <f t="shared" si="80"/>
        <v>0</v>
      </c>
      <c r="AV58" s="15">
        <f t="shared" si="81"/>
        <v>0</v>
      </c>
      <c r="AW58" s="15">
        <f t="shared" si="82"/>
        <v>0</v>
      </c>
      <c r="AX58" s="15">
        <f t="shared" si="83"/>
        <v>0</v>
      </c>
      <c r="AY58" s="15">
        <f t="shared" si="84"/>
        <v>0</v>
      </c>
      <c r="AZ58" s="15">
        <f t="shared" si="85"/>
        <v>0</v>
      </c>
      <c r="BA58" s="10"/>
      <c r="BB58" s="15"/>
      <c r="BC58" s="15"/>
      <c r="BD58" s="15"/>
      <c r="BE58" s="8"/>
      <c r="BF58" s="15"/>
      <c r="BG58" s="15"/>
      <c r="BH58" s="15">
        <v>0</v>
      </c>
      <c r="BI58" s="15">
        <f t="shared" si="92"/>
        <v>0</v>
      </c>
      <c r="BJ58" s="15">
        <v>0</v>
      </c>
      <c r="BK58" s="15">
        <f t="shared" si="93"/>
        <v>0</v>
      </c>
      <c r="BL58" s="15">
        <f t="shared" si="94"/>
        <v>0</v>
      </c>
    </row>
    <row r="59" spans="1:64" ht="30" customHeight="1">
      <c r="A59" s="32"/>
      <c r="B59" s="33" t="s">
        <v>49</v>
      </c>
      <c r="C59" s="38" t="s">
        <v>50</v>
      </c>
      <c r="D59" s="25">
        <f t="shared" si="61"/>
        <v>2164</v>
      </c>
      <c r="E59" s="54">
        <f>E52</f>
        <v>2155</v>
      </c>
      <c r="F59" s="15">
        <v>831.46435400000007</v>
      </c>
      <c r="G59" s="15">
        <v>3642.4335000000001</v>
      </c>
      <c r="H59" s="15">
        <v>1005.981086</v>
      </c>
      <c r="I59" s="15">
        <f>[2]Лист1!$I$17</f>
        <v>2865</v>
      </c>
      <c r="J59" s="15">
        <v>1177.1370199999999</v>
      </c>
      <c r="K59" s="15">
        <f t="shared" si="62"/>
        <v>6174075</v>
      </c>
      <c r="L59" s="15">
        <f t="shared" si="63"/>
        <v>1791805.6828700001</v>
      </c>
      <c r="M59" s="15">
        <f t="shared" si="64"/>
        <v>7849444.1924999999</v>
      </c>
      <c r="N59" s="15">
        <f t="shared" si="65"/>
        <v>2167889.2403299999</v>
      </c>
      <c r="O59" s="15">
        <f t="shared" si="66"/>
        <v>17983214.115699999</v>
      </c>
      <c r="P59" s="15">
        <f t="shared" si="67"/>
        <v>2536730.2780999998</v>
      </c>
      <c r="Q59" s="10"/>
      <c r="R59" s="15">
        <v>831.46435400000007</v>
      </c>
      <c r="S59" s="15">
        <v>3520.8600580000002</v>
      </c>
      <c r="T59" s="15">
        <v>896.69291400000009</v>
      </c>
      <c r="U59" s="15"/>
      <c r="V59" s="15">
        <v>1402.5960440000001</v>
      </c>
      <c r="W59" s="15">
        <f t="shared" si="68"/>
        <v>0</v>
      </c>
      <c r="X59" s="15">
        <f t="shared" si="69"/>
        <v>0</v>
      </c>
      <c r="Y59" s="15">
        <f t="shared" si="70"/>
        <v>0</v>
      </c>
      <c r="Z59" s="15">
        <f t="shared" si="71"/>
        <v>0</v>
      </c>
      <c r="AA59" s="15">
        <f t="shared" si="72"/>
        <v>0</v>
      </c>
      <c r="AB59" s="15">
        <f t="shared" si="73"/>
        <v>0</v>
      </c>
      <c r="AC59" s="10"/>
      <c r="AD59" s="15">
        <v>831.46435400000007</v>
      </c>
      <c r="AE59" s="15">
        <v>3453.2957799999999</v>
      </c>
      <c r="AF59" s="15">
        <v>1003.2928660000001</v>
      </c>
      <c r="AG59" s="15"/>
      <c r="AH59" s="15">
        <v>1494.7193560000001</v>
      </c>
      <c r="AI59" s="15">
        <f t="shared" si="74"/>
        <v>0</v>
      </c>
      <c r="AJ59" s="15">
        <f t="shared" si="75"/>
        <v>0</v>
      </c>
      <c r="AK59" s="15">
        <f t="shared" si="76"/>
        <v>0</v>
      </c>
      <c r="AL59" s="15">
        <f t="shared" si="77"/>
        <v>0</v>
      </c>
      <c r="AM59" s="15">
        <f t="shared" si="78"/>
        <v>0</v>
      </c>
      <c r="AN59" s="15">
        <f t="shared" si="79"/>
        <v>0</v>
      </c>
      <c r="AO59" s="10">
        <v>7</v>
      </c>
      <c r="AP59" s="15">
        <v>831.46435400000007</v>
      </c>
      <c r="AQ59" s="15">
        <v>3636.3321820000001</v>
      </c>
      <c r="AR59" s="15">
        <v>778.44784400000003</v>
      </c>
      <c r="AS59" s="15">
        <v>2865</v>
      </c>
      <c r="AT59" s="15">
        <v>1073.612308</v>
      </c>
      <c r="AU59" s="15">
        <f t="shared" si="80"/>
        <v>20055</v>
      </c>
      <c r="AV59" s="15">
        <f t="shared" si="81"/>
        <v>5820.2504780000008</v>
      </c>
      <c r="AW59" s="15">
        <f t="shared" si="82"/>
        <v>25454.325274000003</v>
      </c>
      <c r="AX59" s="15">
        <f t="shared" si="83"/>
        <v>5449.134908</v>
      </c>
      <c r="AY59" s="15">
        <f t="shared" si="84"/>
        <v>56778.710660000004</v>
      </c>
      <c r="AZ59" s="15">
        <f t="shared" si="85"/>
        <v>7515.2861560000001</v>
      </c>
      <c r="BA59" s="10">
        <v>2</v>
      </c>
      <c r="BB59" s="15">
        <v>831.46435400000007</v>
      </c>
      <c r="BC59" s="15">
        <v>3575.3200480000005</v>
      </c>
      <c r="BD59" s="15">
        <v>874.29805400000009</v>
      </c>
      <c r="BE59" s="19">
        <f>955*3</f>
        <v>2865</v>
      </c>
      <c r="BF59" s="15">
        <v>2236.579166</v>
      </c>
      <c r="BG59" s="15">
        <f t="shared" ref="BG59:BG70" si="95">BA59*BE59</f>
        <v>5730</v>
      </c>
      <c r="BH59" s="15">
        <v>0</v>
      </c>
      <c r="BI59" s="15">
        <f t="shared" si="92"/>
        <v>7150.640096000001</v>
      </c>
      <c r="BJ59" s="15">
        <v>0</v>
      </c>
      <c r="BK59" s="15">
        <f t="shared" si="93"/>
        <v>12880.640096000001</v>
      </c>
      <c r="BL59" s="15">
        <f t="shared" si="94"/>
        <v>4473.158332</v>
      </c>
    </row>
    <row r="60" spans="1:64" ht="30" customHeight="1">
      <c r="A60" s="32"/>
      <c r="B60" s="33" t="s">
        <v>51</v>
      </c>
      <c r="C60" s="38" t="s">
        <v>52</v>
      </c>
      <c r="D60" s="25"/>
      <c r="E60" s="10"/>
      <c r="F60" s="15">
        <v>831.46435400000007</v>
      </c>
      <c r="G60" s="15">
        <v>3642.4335000000001</v>
      </c>
      <c r="H60" s="15">
        <v>1005.981086</v>
      </c>
      <c r="I60" s="15"/>
      <c r="J60" s="15">
        <v>1054.3669540000001</v>
      </c>
      <c r="K60" s="15">
        <f t="shared" si="62"/>
        <v>0</v>
      </c>
      <c r="L60" s="15">
        <f t="shared" si="63"/>
        <v>0</v>
      </c>
      <c r="M60" s="15">
        <f t="shared" si="64"/>
        <v>0</v>
      </c>
      <c r="N60" s="15">
        <f t="shared" si="65"/>
        <v>0</v>
      </c>
      <c r="O60" s="15">
        <f t="shared" si="66"/>
        <v>0</v>
      </c>
      <c r="P60" s="15">
        <f t="shared" si="67"/>
        <v>0</v>
      </c>
      <c r="Q60" s="10"/>
      <c r="R60" s="15">
        <v>831.46435400000007</v>
      </c>
      <c r="S60" s="15">
        <v>3520.8600580000002</v>
      </c>
      <c r="T60" s="15">
        <v>896.69291400000009</v>
      </c>
      <c r="U60" s="15"/>
      <c r="V60" s="15">
        <v>1247.770262</v>
      </c>
      <c r="W60" s="15">
        <f t="shared" si="68"/>
        <v>0</v>
      </c>
      <c r="X60" s="15">
        <f t="shared" si="69"/>
        <v>0</v>
      </c>
      <c r="Y60" s="15">
        <f t="shared" si="70"/>
        <v>0</v>
      </c>
      <c r="Z60" s="15">
        <f t="shared" si="71"/>
        <v>0</v>
      </c>
      <c r="AA60" s="15">
        <f t="shared" si="72"/>
        <v>0</v>
      </c>
      <c r="AB60" s="15">
        <f t="shared" si="73"/>
        <v>0</v>
      </c>
      <c r="AC60" s="10"/>
      <c r="AD60" s="15">
        <v>831.46435400000007</v>
      </c>
      <c r="AE60" s="15">
        <v>3453.2957799999999</v>
      </c>
      <c r="AF60" s="15">
        <v>1003.2928660000001</v>
      </c>
      <c r="AG60" s="15"/>
      <c r="AH60" s="15">
        <v>1327.3237920000001</v>
      </c>
      <c r="AI60" s="15">
        <f t="shared" si="74"/>
        <v>0</v>
      </c>
      <c r="AJ60" s="15">
        <f t="shared" si="75"/>
        <v>0</v>
      </c>
      <c r="AK60" s="15">
        <f t="shared" si="76"/>
        <v>0</v>
      </c>
      <c r="AL60" s="15">
        <f t="shared" si="77"/>
        <v>0</v>
      </c>
      <c r="AM60" s="15">
        <f t="shared" si="78"/>
        <v>0</v>
      </c>
      <c r="AN60" s="15">
        <f t="shared" si="79"/>
        <v>0</v>
      </c>
      <c r="AO60" s="10"/>
      <c r="AP60" s="15">
        <v>831.46435400000007</v>
      </c>
      <c r="AQ60" s="15">
        <v>3636.3321820000001</v>
      </c>
      <c r="AR60" s="15">
        <v>778.44784400000003</v>
      </c>
      <c r="AS60" s="15"/>
      <c r="AT60" s="15">
        <v>963.62227000000007</v>
      </c>
      <c r="AU60" s="15">
        <f t="shared" si="80"/>
        <v>0</v>
      </c>
      <c r="AV60" s="15">
        <f t="shared" si="81"/>
        <v>0</v>
      </c>
      <c r="AW60" s="15">
        <f t="shared" si="82"/>
        <v>0</v>
      </c>
      <c r="AX60" s="15">
        <f t="shared" si="83"/>
        <v>0</v>
      </c>
      <c r="AY60" s="15">
        <f t="shared" si="84"/>
        <v>0</v>
      </c>
      <c r="AZ60" s="15">
        <f t="shared" si="85"/>
        <v>0</v>
      </c>
      <c r="BA60" s="10"/>
      <c r="BB60" s="15">
        <v>831.46435400000007</v>
      </c>
      <c r="BC60" s="15">
        <v>3575.3200480000005</v>
      </c>
      <c r="BD60" s="15">
        <v>874.29805400000009</v>
      </c>
      <c r="BE60" s="17"/>
      <c r="BF60" s="15">
        <v>1968.8303620000002</v>
      </c>
      <c r="BG60" s="15">
        <f t="shared" si="95"/>
        <v>0</v>
      </c>
      <c r="BH60" s="15">
        <f t="shared" ref="BH60:BH70" si="96">BA60*BB60</f>
        <v>0</v>
      </c>
      <c r="BI60" s="15">
        <f t="shared" si="92"/>
        <v>0</v>
      </c>
      <c r="BJ60" s="15">
        <f t="shared" ref="BJ60:BJ70" si="97">BA60*BD60</f>
        <v>0</v>
      </c>
      <c r="BK60" s="15">
        <f t="shared" si="93"/>
        <v>0</v>
      </c>
      <c r="BL60" s="15">
        <f t="shared" si="94"/>
        <v>0</v>
      </c>
    </row>
    <row r="61" spans="1:64" ht="30" customHeight="1">
      <c r="A61" s="32"/>
      <c r="B61" s="33" t="s">
        <v>53</v>
      </c>
      <c r="C61" s="38" t="s">
        <v>54</v>
      </c>
      <c r="D61" s="25">
        <f t="shared" si="61"/>
        <v>4</v>
      </c>
      <c r="E61" s="10"/>
      <c r="F61" s="15">
        <v>831.46435400000007</v>
      </c>
      <c r="G61" s="15">
        <v>3642.4335000000001</v>
      </c>
      <c r="H61" s="15">
        <v>1005.981086</v>
      </c>
      <c r="I61" s="15"/>
      <c r="J61" s="15">
        <v>1183.191268</v>
      </c>
      <c r="K61" s="15">
        <f t="shared" si="62"/>
        <v>0</v>
      </c>
      <c r="L61" s="15">
        <f t="shared" si="63"/>
        <v>0</v>
      </c>
      <c r="M61" s="15">
        <f t="shared" si="64"/>
        <v>0</v>
      </c>
      <c r="N61" s="15">
        <f t="shared" si="65"/>
        <v>0</v>
      </c>
      <c r="O61" s="15">
        <f t="shared" si="66"/>
        <v>0</v>
      </c>
      <c r="P61" s="15">
        <f t="shared" si="67"/>
        <v>0</v>
      </c>
      <c r="Q61" s="10"/>
      <c r="R61" s="15">
        <v>831.46435400000007</v>
      </c>
      <c r="S61" s="15">
        <v>3520.8600580000002</v>
      </c>
      <c r="T61" s="15">
        <v>896.69291400000009</v>
      </c>
      <c r="U61" s="15"/>
      <c r="V61" s="15">
        <v>1410.229752</v>
      </c>
      <c r="W61" s="15">
        <f t="shared" si="68"/>
        <v>0</v>
      </c>
      <c r="X61" s="15">
        <f t="shared" si="69"/>
        <v>0</v>
      </c>
      <c r="Y61" s="15">
        <f t="shared" si="70"/>
        <v>0</v>
      </c>
      <c r="Z61" s="15">
        <f t="shared" si="71"/>
        <v>0</v>
      </c>
      <c r="AA61" s="15">
        <f t="shared" si="72"/>
        <v>0</v>
      </c>
      <c r="AB61" s="15">
        <f t="shared" si="73"/>
        <v>0</v>
      </c>
      <c r="AC61" s="10"/>
      <c r="AD61" s="15">
        <v>831.46435400000007</v>
      </c>
      <c r="AE61" s="15">
        <v>3453.2957799999999</v>
      </c>
      <c r="AF61" s="15">
        <v>1003.2928660000001</v>
      </c>
      <c r="AG61" s="15"/>
      <c r="AH61" s="15">
        <v>1502.973342</v>
      </c>
      <c r="AI61" s="15">
        <f t="shared" si="74"/>
        <v>0</v>
      </c>
      <c r="AJ61" s="15">
        <f t="shared" si="75"/>
        <v>0</v>
      </c>
      <c r="AK61" s="15">
        <f t="shared" si="76"/>
        <v>0</v>
      </c>
      <c r="AL61" s="15">
        <f t="shared" si="77"/>
        <v>0</v>
      </c>
      <c r="AM61" s="15">
        <f t="shared" si="78"/>
        <v>0</v>
      </c>
      <c r="AN61" s="15">
        <f t="shared" si="79"/>
        <v>0</v>
      </c>
      <c r="AO61" s="10">
        <v>4</v>
      </c>
      <c r="AP61" s="15">
        <v>831.46435400000007</v>
      </c>
      <c r="AQ61" s="15">
        <v>3636.3321820000001</v>
      </c>
      <c r="AR61" s="15">
        <v>778.44784400000003</v>
      </c>
      <c r="AS61" s="15">
        <v>3498.6</v>
      </c>
      <c r="AT61" s="15">
        <v>1079.0368640000002</v>
      </c>
      <c r="AU61" s="15">
        <f t="shared" si="80"/>
        <v>13994.4</v>
      </c>
      <c r="AV61" s="15">
        <f t="shared" si="81"/>
        <v>3325.8574160000003</v>
      </c>
      <c r="AW61" s="15">
        <f t="shared" si="82"/>
        <v>14545.328728</v>
      </c>
      <c r="AX61" s="15">
        <f t="shared" si="83"/>
        <v>3113.7913760000001</v>
      </c>
      <c r="AY61" s="15">
        <f t="shared" si="84"/>
        <v>34979.377520000002</v>
      </c>
      <c r="AZ61" s="15">
        <f t="shared" si="85"/>
        <v>4316.1474560000006</v>
      </c>
      <c r="BA61" s="10"/>
      <c r="BB61" s="15">
        <v>831.46435400000007</v>
      </c>
      <c r="BC61" s="15">
        <v>3575.3200480000005</v>
      </c>
      <c r="BD61" s="15">
        <v>874.29805400000009</v>
      </c>
      <c r="BE61" s="17"/>
      <c r="BF61" s="15">
        <v>2249.781778</v>
      </c>
      <c r="BG61" s="15">
        <f t="shared" si="95"/>
        <v>0</v>
      </c>
      <c r="BH61" s="15">
        <f t="shared" si="96"/>
        <v>0</v>
      </c>
      <c r="BI61" s="15">
        <f t="shared" si="92"/>
        <v>0</v>
      </c>
      <c r="BJ61" s="15">
        <f t="shared" si="97"/>
        <v>0</v>
      </c>
      <c r="BK61" s="15">
        <f t="shared" si="93"/>
        <v>0</v>
      </c>
      <c r="BL61" s="15">
        <f t="shared" si="94"/>
        <v>0</v>
      </c>
    </row>
    <row r="62" spans="1:64" ht="30" customHeight="1">
      <c r="A62" s="32"/>
      <c r="B62" s="33" t="s">
        <v>55</v>
      </c>
      <c r="C62" s="38" t="s">
        <v>56</v>
      </c>
      <c r="D62" s="25"/>
      <c r="E62" s="10"/>
      <c r="F62" s="15">
        <v>831.46435400000007</v>
      </c>
      <c r="G62" s="15">
        <v>3642.4335000000001</v>
      </c>
      <c r="H62" s="15">
        <v>1005.981086</v>
      </c>
      <c r="I62" s="15"/>
      <c r="J62" s="15">
        <v>1325.092674</v>
      </c>
      <c r="K62" s="15">
        <f t="shared" si="62"/>
        <v>0</v>
      </c>
      <c r="L62" s="15">
        <f t="shared" si="63"/>
        <v>0</v>
      </c>
      <c r="M62" s="15">
        <f t="shared" si="64"/>
        <v>0</v>
      </c>
      <c r="N62" s="15">
        <f t="shared" si="65"/>
        <v>0</v>
      </c>
      <c r="O62" s="15">
        <f t="shared" si="66"/>
        <v>0</v>
      </c>
      <c r="P62" s="15">
        <f t="shared" si="67"/>
        <v>0</v>
      </c>
      <c r="Q62" s="10"/>
      <c r="R62" s="15">
        <v>831.46435400000007</v>
      </c>
      <c r="S62" s="15">
        <v>3520.8600580000002</v>
      </c>
      <c r="T62" s="15">
        <v>896.69291400000009</v>
      </c>
      <c r="U62" s="15"/>
      <c r="V62" s="15">
        <v>1589.180478</v>
      </c>
      <c r="W62" s="15">
        <f t="shared" si="68"/>
        <v>0</v>
      </c>
      <c r="X62" s="15">
        <f t="shared" si="69"/>
        <v>0</v>
      </c>
      <c r="Y62" s="15">
        <f t="shared" si="70"/>
        <v>0</v>
      </c>
      <c r="Z62" s="15">
        <f t="shared" si="71"/>
        <v>0</v>
      </c>
      <c r="AA62" s="15">
        <f t="shared" si="72"/>
        <v>0</v>
      </c>
      <c r="AB62" s="15">
        <f t="shared" si="73"/>
        <v>0</v>
      </c>
      <c r="AC62" s="10"/>
      <c r="AD62" s="15">
        <v>831.46435400000007</v>
      </c>
      <c r="AE62" s="15">
        <v>3453.2957799999999</v>
      </c>
      <c r="AF62" s="15">
        <v>1003.2928660000001</v>
      </c>
      <c r="AG62" s="15"/>
      <c r="AH62" s="15">
        <v>1696.453008</v>
      </c>
      <c r="AI62" s="15">
        <f t="shared" si="74"/>
        <v>0</v>
      </c>
      <c r="AJ62" s="15">
        <f t="shared" si="75"/>
        <v>0</v>
      </c>
      <c r="AK62" s="15">
        <f t="shared" si="76"/>
        <v>0</v>
      </c>
      <c r="AL62" s="15">
        <f t="shared" si="77"/>
        <v>0</v>
      </c>
      <c r="AM62" s="15">
        <f t="shared" si="78"/>
        <v>0</v>
      </c>
      <c r="AN62" s="15">
        <f t="shared" si="79"/>
        <v>0</v>
      </c>
      <c r="AO62" s="10"/>
      <c r="AP62" s="15">
        <v>831.46435400000007</v>
      </c>
      <c r="AQ62" s="15">
        <v>3636.3321820000001</v>
      </c>
      <c r="AR62" s="15">
        <v>778.44784400000003</v>
      </c>
      <c r="AS62" s="15"/>
      <c r="AT62" s="15">
        <v>1206.165612</v>
      </c>
      <c r="AU62" s="15">
        <f t="shared" si="80"/>
        <v>0</v>
      </c>
      <c r="AV62" s="15">
        <f t="shared" si="81"/>
        <v>0</v>
      </c>
      <c r="AW62" s="15">
        <f t="shared" si="82"/>
        <v>0</v>
      </c>
      <c r="AX62" s="15">
        <f t="shared" si="83"/>
        <v>0</v>
      </c>
      <c r="AY62" s="15">
        <f t="shared" si="84"/>
        <v>0</v>
      </c>
      <c r="AZ62" s="15">
        <f t="shared" si="85"/>
        <v>0</v>
      </c>
      <c r="BA62" s="10"/>
      <c r="BB62" s="15">
        <v>831.46435400000007</v>
      </c>
      <c r="BC62" s="15">
        <v>3575.3200480000005</v>
      </c>
      <c r="BD62" s="15">
        <v>874.29805400000009</v>
      </c>
      <c r="BE62" s="17"/>
      <c r="BF62" s="15">
        <v>2559.251338</v>
      </c>
      <c r="BG62" s="15">
        <f t="shared" si="95"/>
        <v>0</v>
      </c>
      <c r="BH62" s="15">
        <f t="shared" si="96"/>
        <v>0</v>
      </c>
      <c r="BI62" s="15">
        <f t="shared" si="92"/>
        <v>0</v>
      </c>
      <c r="BJ62" s="15">
        <f t="shared" si="97"/>
        <v>0</v>
      </c>
      <c r="BK62" s="15">
        <f t="shared" si="93"/>
        <v>0</v>
      </c>
      <c r="BL62" s="15">
        <f t="shared" si="94"/>
        <v>0</v>
      </c>
    </row>
    <row r="63" spans="1:64" ht="30" customHeight="1">
      <c r="A63" s="30"/>
      <c r="B63" s="31">
        <v>48</v>
      </c>
      <c r="C63" s="38" t="s">
        <v>130</v>
      </c>
      <c r="D63" s="25">
        <f t="shared" si="61"/>
        <v>2</v>
      </c>
      <c r="E63" s="10"/>
      <c r="F63" s="15">
        <v>831.46435400000007</v>
      </c>
      <c r="G63" s="15">
        <v>222.01559200000003</v>
      </c>
      <c r="H63" s="15">
        <v>1168.0410039999999</v>
      </c>
      <c r="I63" s="15"/>
      <c r="J63" s="15">
        <v>940.40629999999999</v>
      </c>
      <c r="K63" s="15">
        <f t="shared" si="62"/>
        <v>0</v>
      </c>
      <c r="L63" s="15">
        <f t="shared" si="63"/>
        <v>0</v>
      </c>
      <c r="M63" s="15">
        <f t="shared" si="64"/>
        <v>0</v>
      </c>
      <c r="N63" s="15">
        <f t="shared" si="65"/>
        <v>0</v>
      </c>
      <c r="O63" s="15">
        <f t="shared" si="66"/>
        <v>0</v>
      </c>
      <c r="P63" s="15">
        <f t="shared" si="67"/>
        <v>0</v>
      </c>
      <c r="Q63" s="10">
        <v>2</v>
      </c>
      <c r="R63" s="15">
        <v>831.46435400000007</v>
      </c>
      <c r="S63" s="15">
        <v>214.604682</v>
      </c>
      <c r="T63" s="15">
        <v>1041.1486520000001</v>
      </c>
      <c r="U63" s="59">
        <v>17508.241525423728</v>
      </c>
      <c r="V63" s="15">
        <v>1163.5327440000001</v>
      </c>
      <c r="W63" s="15">
        <f t="shared" si="68"/>
        <v>35016.483050847455</v>
      </c>
      <c r="X63" s="15">
        <f t="shared" si="69"/>
        <v>1662.9287080000001</v>
      </c>
      <c r="Y63" s="15">
        <f t="shared" si="70"/>
        <v>429.20936399999999</v>
      </c>
      <c r="Z63" s="15">
        <f t="shared" si="71"/>
        <v>2082.2973040000002</v>
      </c>
      <c r="AA63" s="60">
        <f t="shared" si="72"/>
        <v>39190.918426847456</v>
      </c>
      <c r="AB63" s="15">
        <f t="shared" si="73"/>
        <v>2327.0654880000002</v>
      </c>
      <c r="AC63" s="10"/>
      <c r="AD63" s="15">
        <v>831.46435400000007</v>
      </c>
      <c r="AE63" s="15">
        <v>210.48658</v>
      </c>
      <c r="AF63" s="15">
        <v>1164.921832</v>
      </c>
      <c r="AG63" s="15"/>
      <c r="AH63" s="15">
        <v>1260.6161880000002</v>
      </c>
      <c r="AI63" s="15">
        <f t="shared" si="74"/>
        <v>0</v>
      </c>
      <c r="AJ63" s="15">
        <f t="shared" si="75"/>
        <v>0</v>
      </c>
      <c r="AK63" s="15">
        <f t="shared" si="76"/>
        <v>0</v>
      </c>
      <c r="AL63" s="15">
        <f t="shared" si="77"/>
        <v>0</v>
      </c>
      <c r="AM63" s="15">
        <f t="shared" si="78"/>
        <v>0</v>
      </c>
      <c r="AN63" s="15">
        <f t="shared" si="79"/>
        <v>0</v>
      </c>
      <c r="AO63" s="10"/>
      <c r="AP63" s="15">
        <v>831.46435400000007</v>
      </c>
      <c r="AQ63" s="15">
        <v>221.643216</v>
      </c>
      <c r="AR63" s="15">
        <v>903.85383000000002</v>
      </c>
      <c r="AS63" s="15"/>
      <c r="AT63" s="15">
        <v>836.74247000000014</v>
      </c>
      <c r="AU63" s="15">
        <f t="shared" si="80"/>
        <v>0</v>
      </c>
      <c r="AV63" s="15">
        <f t="shared" si="81"/>
        <v>0</v>
      </c>
      <c r="AW63" s="15">
        <f t="shared" si="82"/>
        <v>0</v>
      </c>
      <c r="AX63" s="15">
        <f t="shared" si="83"/>
        <v>0</v>
      </c>
      <c r="AY63" s="15">
        <f t="shared" si="84"/>
        <v>0</v>
      </c>
      <c r="AZ63" s="15">
        <f t="shared" si="85"/>
        <v>0</v>
      </c>
      <c r="BA63" s="10"/>
      <c r="BB63" s="15">
        <v>831.46435400000007</v>
      </c>
      <c r="BC63" s="15">
        <v>217.92468600000001</v>
      </c>
      <c r="BD63" s="15">
        <v>1015.1461380000001</v>
      </c>
      <c r="BE63" s="17"/>
      <c r="BF63" s="15">
        <v>1967.636876</v>
      </c>
      <c r="BG63" s="15">
        <f t="shared" si="95"/>
        <v>0</v>
      </c>
      <c r="BH63" s="15">
        <f t="shared" si="96"/>
        <v>0</v>
      </c>
      <c r="BI63" s="15">
        <f t="shared" si="92"/>
        <v>0</v>
      </c>
      <c r="BJ63" s="15">
        <f t="shared" si="97"/>
        <v>0</v>
      </c>
      <c r="BK63" s="15">
        <f t="shared" si="93"/>
        <v>0</v>
      </c>
      <c r="BL63" s="15">
        <f t="shared" si="94"/>
        <v>0</v>
      </c>
    </row>
    <row r="64" spans="1:64" ht="30.75" customHeight="1">
      <c r="A64" s="30"/>
      <c r="B64" s="37" t="s">
        <v>57</v>
      </c>
      <c r="C64" s="38" t="s">
        <v>130</v>
      </c>
      <c r="D64" s="25"/>
      <c r="E64" s="10"/>
      <c r="F64" s="15">
        <v>831.46435400000007</v>
      </c>
      <c r="G64" s="15">
        <v>222.01559200000003</v>
      </c>
      <c r="H64" s="15">
        <v>1168.0410039999999</v>
      </c>
      <c r="I64" s="15"/>
      <c r="J64" s="15">
        <v>940.40629999999999</v>
      </c>
      <c r="K64" s="15">
        <f t="shared" si="62"/>
        <v>0</v>
      </c>
      <c r="L64" s="15">
        <f t="shared" si="63"/>
        <v>0</v>
      </c>
      <c r="M64" s="15">
        <f t="shared" si="64"/>
        <v>0</v>
      </c>
      <c r="N64" s="15">
        <f t="shared" si="65"/>
        <v>0</v>
      </c>
      <c r="O64" s="15">
        <f t="shared" si="66"/>
        <v>0</v>
      </c>
      <c r="P64" s="15">
        <f t="shared" si="67"/>
        <v>0</v>
      </c>
      <c r="Q64" s="10"/>
      <c r="R64" s="15">
        <v>831.46435400000007</v>
      </c>
      <c r="S64" s="15">
        <v>214.604682</v>
      </c>
      <c r="T64" s="15">
        <v>1041.1486520000001</v>
      </c>
      <c r="U64" s="15"/>
      <c r="V64" s="15">
        <v>1163.5327440000001</v>
      </c>
      <c r="W64" s="15">
        <f t="shared" si="68"/>
        <v>0</v>
      </c>
      <c r="X64" s="15">
        <f t="shared" si="69"/>
        <v>0</v>
      </c>
      <c r="Y64" s="15">
        <f t="shared" si="70"/>
        <v>0</v>
      </c>
      <c r="Z64" s="15">
        <f t="shared" si="71"/>
        <v>0</v>
      </c>
      <c r="AA64" s="15">
        <f t="shared" si="72"/>
        <v>0</v>
      </c>
      <c r="AB64" s="15">
        <f t="shared" si="73"/>
        <v>0</v>
      </c>
      <c r="AC64" s="10"/>
      <c r="AD64" s="15">
        <v>831.46435400000007</v>
      </c>
      <c r="AE64" s="15">
        <v>210.48658</v>
      </c>
      <c r="AF64" s="15">
        <v>1164.921832</v>
      </c>
      <c r="AG64" s="15"/>
      <c r="AH64" s="15">
        <v>1260.6161880000002</v>
      </c>
      <c r="AI64" s="15">
        <f t="shared" si="74"/>
        <v>0</v>
      </c>
      <c r="AJ64" s="15">
        <f t="shared" si="75"/>
        <v>0</v>
      </c>
      <c r="AK64" s="15">
        <f t="shared" si="76"/>
        <v>0</v>
      </c>
      <c r="AL64" s="15">
        <f t="shared" si="77"/>
        <v>0</v>
      </c>
      <c r="AM64" s="15">
        <f t="shared" si="78"/>
        <v>0</v>
      </c>
      <c r="AN64" s="15">
        <f t="shared" si="79"/>
        <v>0</v>
      </c>
      <c r="AO64" s="10"/>
      <c r="AP64" s="15">
        <v>831.46435400000007</v>
      </c>
      <c r="AQ64" s="15">
        <v>221.643216</v>
      </c>
      <c r="AR64" s="15">
        <v>903.85383000000002</v>
      </c>
      <c r="AS64" s="15"/>
      <c r="AT64" s="15">
        <v>836.74247000000014</v>
      </c>
      <c r="AU64" s="15">
        <f t="shared" si="80"/>
        <v>0</v>
      </c>
      <c r="AV64" s="15">
        <f t="shared" si="81"/>
        <v>0</v>
      </c>
      <c r="AW64" s="15">
        <f t="shared" si="82"/>
        <v>0</v>
      </c>
      <c r="AX64" s="15">
        <f t="shared" si="83"/>
        <v>0</v>
      </c>
      <c r="AY64" s="15">
        <f t="shared" si="84"/>
        <v>0</v>
      </c>
      <c r="AZ64" s="15">
        <f t="shared" si="85"/>
        <v>0</v>
      </c>
      <c r="BA64" s="10"/>
      <c r="BB64" s="15">
        <v>831.46435400000007</v>
      </c>
      <c r="BC64" s="15">
        <v>217.92468600000001</v>
      </c>
      <c r="BD64" s="15">
        <v>1015.1461380000001</v>
      </c>
      <c r="BE64" s="17"/>
      <c r="BF64" s="15">
        <v>1967.636876</v>
      </c>
      <c r="BG64" s="15">
        <f t="shared" si="95"/>
        <v>0</v>
      </c>
      <c r="BH64" s="15">
        <f t="shared" si="96"/>
        <v>0</v>
      </c>
      <c r="BI64" s="15">
        <f t="shared" si="92"/>
        <v>0</v>
      </c>
      <c r="BJ64" s="15">
        <f t="shared" si="97"/>
        <v>0</v>
      </c>
      <c r="BK64" s="15">
        <f t="shared" si="93"/>
        <v>0</v>
      </c>
      <c r="BL64" s="15">
        <f t="shared" si="94"/>
        <v>0</v>
      </c>
    </row>
    <row r="65" spans="1:64" ht="30" customHeight="1">
      <c r="A65" s="30"/>
      <c r="B65" s="31">
        <v>49</v>
      </c>
      <c r="C65" s="38" t="s">
        <v>131</v>
      </c>
      <c r="D65" s="25">
        <f t="shared" si="61"/>
        <v>219</v>
      </c>
      <c r="E65" s="10"/>
      <c r="F65" s="15">
        <v>831.46435400000007</v>
      </c>
      <c r="G65" s="15">
        <v>222.01559200000003</v>
      </c>
      <c r="H65" s="15">
        <v>1168.0410039999999</v>
      </c>
      <c r="I65" s="15"/>
      <c r="J65" s="15">
        <v>1100.2267320000001</v>
      </c>
      <c r="K65" s="15">
        <f t="shared" si="62"/>
        <v>0</v>
      </c>
      <c r="L65" s="15">
        <f t="shared" si="63"/>
        <v>0</v>
      </c>
      <c r="M65" s="15">
        <f t="shared" si="64"/>
        <v>0</v>
      </c>
      <c r="N65" s="15">
        <f t="shared" si="65"/>
        <v>0</v>
      </c>
      <c r="O65" s="15">
        <f t="shared" si="66"/>
        <v>0</v>
      </c>
      <c r="P65" s="15">
        <f t="shared" si="67"/>
        <v>0</v>
      </c>
      <c r="Q65" s="10"/>
      <c r="R65" s="15">
        <v>831.46435400000007</v>
      </c>
      <c r="S65" s="15">
        <v>214.604682</v>
      </c>
      <c r="T65" s="15">
        <v>1041.1486520000001</v>
      </c>
      <c r="U65" s="15"/>
      <c r="V65" s="15">
        <v>1365.079162</v>
      </c>
      <c r="W65" s="15">
        <f t="shared" si="68"/>
        <v>0</v>
      </c>
      <c r="X65" s="15">
        <f t="shared" si="69"/>
        <v>0</v>
      </c>
      <c r="Y65" s="15">
        <f t="shared" si="70"/>
        <v>0</v>
      </c>
      <c r="Z65" s="15">
        <f t="shared" si="71"/>
        <v>0</v>
      </c>
      <c r="AA65" s="15">
        <f t="shared" si="72"/>
        <v>0</v>
      </c>
      <c r="AB65" s="15">
        <f t="shared" si="73"/>
        <v>0</v>
      </c>
      <c r="AC65" s="10">
        <v>219</v>
      </c>
      <c r="AD65" s="15">
        <v>831.46435400000007</v>
      </c>
      <c r="AE65" s="15">
        <v>210.48658</v>
      </c>
      <c r="AF65" s="15">
        <v>1164.921832</v>
      </c>
      <c r="AG65" s="59">
        <v>13025.516949152545</v>
      </c>
      <c r="AH65" s="15">
        <v>1478.5272760000003</v>
      </c>
      <c r="AI65" s="15">
        <f t="shared" si="74"/>
        <v>2852588.2118644072</v>
      </c>
      <c r="AJ65" s="15">
        <f t="shared" si="75"/>
        <v>182090.69352600002</v>
      </c>
      <c r="AK65" s="15">
        <f t="shared" si="76"/>
        <v>46096.561020000001</v>
      </c>
      <c r="AL65" s="15">
        <f t="shared" si="77"/>
        <v>255117.88120800001</v>
      </c>
      <c r="AM65" s="15">
        <f t="shared" si="78"/>
        <v>3335893.3476184066</v>
      </c>
      <c r="AN65" s="15">
        <f t="shared" si="79"/>
        <v>323797.47344400006</v>
      </c>
      <c r="AO65" s="10"/>
      <c r="AP65" s="15">
        <v>831.46435400000007</v>
      </c>
      <c r="AQ65" s="15">
        <v>221.643216</v>
      </c>
      <c r="AR65" s="15">
        <v>903.85383000000002</v>
      </c>
      <c r="AS65" s="15"/>
      <c r="AT65" s="15">
        <v>979.92522600000007</v>
      </c>
      <c r="AU65" s="15">
        <f t="shared" si="80"/>
        <v>0</v>
      </c>
      <c r="AV65" s="15">
        <f t="shared" si="81"/>
        <v>0</v>
      </c>
      <c r="AW65" s="15">
        <f t="shared" si="82"/>
        <v>0</v>
      </c>
      <c r="AX65" s="15">
        <f t="shared" si="83"/>
        <v>0</v>
      </c>
      <c r="AY65" s="15">
        <f t="shared" si="84"/>
        <v>0</v>
      </c>
      <c r="AZ65" s="15">
        <f t="shared" si="85"/>
        <v>0</v>
      </c>
      <c r="BA65" s="10"/>
      <c r="BB65" s="15">
        <v>831.46435400000007</v>
      </c>
      <c r="BC65" s="15">
        <v>217.92468600000001</v>
      </c>
      <c r="BD65" s="15">
        <v>1015.1461380000001</v>
      </c>
      <c r="BE65" s="17"/>
      <c r="BF65" s="15">
        <v>2316.1860420000003</v>
      </c>
      <c r="BG65" s="15">
        <f t="shared" si="95"/>
        <v>0</v>
      </c>
      <c r="BH65" s="15">
        <f t="shared" si="96"/>
        <v>0</v>
      </c>
      <c r="BI65" s="15">
        <f t="shared" si="92"/>
        <v>0</v>
      </c>
      <c r="BJ65" s="15">
        <f t="shared" si="97"/>
        <v>0</v>
      </c>
      <c r="BK65" s="15">
        <f t="shared" si="93"/>
        <v>0</v>
      </c>
      <c r="BL65" s="15">
        <f t="shared" si="94"/>
        <v>0</v>
      </c>
    </row>
    <row r="66" spans="1:64" ht="30" customHeight="1">
      <c r="A66" s="30"/>
      <c r="B66" s="37" t="s">
        <v>58</v>
      </c>
      <c r="C66" s="38" t="s">
        <v>131</v>
      </c>
      <c r="D66" s="25"/>
      <c r="E66" s="10"/>
      <c r="F66" s="15">
        <v>831.46435400000007</v>
      </c>
      <c r="G66" s="15">
        <v>222.01559200000003</v>
      </c>
      <c r="H66" s="15">
        <v>1168.0410039999999</v>
      </c>
      <c r="I66" s="15"/>
      <c r="J66" s="15">
        <v>1100.2267320000001</v>
      </c>
      <c r="K66" s="15">
        <f t="shared" si="62"/>
        <v>0</v>
      </c>
      <c r="L66" s="15">
        <f t="shared" si="63"/>
        <v>0</v>
      </c>
      <c r="M66" s="15">
        <f t="shared" si="64"/>
        <v>0</v>
      </c>
      <c r="N66" s="15">
        <f t="shared" si="65"/>
        <v>0</v>
      </c>
      <c r="O66" s="15">
        <f t="shared" si="66"/>
        <v>0</v>
      </c>
      <c r="P66" s="15">
        <f t="shared" si="67"/>
        <v>0</v>
      </c>
      <c r="Q66" s="10"/>
      <c r="R66" s="15">
        <v>831.46435400000007</v>
      </c>
      <c r="S66" s="15">
        <v>214.604682</v>
      </c>
      <c r="T66" s="15">
        <v>1041.1486520000001</v>
      </c>
      <c r="U66" s="15"/>
      <c r="V66" s="15">
        <v>1365.079162</v>
      </c>
      <c r="W66" s="15">
        <f t="shared" si="68"/>
        <v>0</v>
      </c>
      <c r="X66" s="15">
        <f t="shared" si="69"/>
        <v>0</v>
      </c>
      <c r="Y66" s="15">
        <f t="shared" si="70"/>
        <v>0</v>
      </c>
      <c r="Z66" s="15">
        <f t="shared" si="71"/>
        <v>0</v>
      </c>
      <c r="AA66" s="15">
        <f t="shared" si="72"/>
        <v>0</v>
      </c>
      <c r="AB66" s="15">
        <f t="shared" si="73"/>
        <v>0</v>
      </c>
      <c r="AC66" s="10"/>
      <c r="AD66" s="15">
        <v>831.46435400000007</v>
      </c>
      <c r="AE66" s="15">
        <v>210.48658</v>
      </c>
      <c r="AF66" s="15">
        <v>1164.921832</v>
      </c>
      <c r="AG66" s="15"/>
      <c r="AH66" s="15">
        <v>1478.5272760000003</v>
      </c>
      <c r="AI66" s="15">
        <f t="shared" si="74"/>
        <v>0</v>
      </c>
      <c r="AJ66" s="15">
        <f t="shared" si="75"/>
        <v>0</v>
      </c>
      <c r="AK66" s="15">
        <f t="shared" si="76"/>
        <v>0</v>
      </c>
      <c r="AL66" s="15">
        <f t="shared" si="77"/>
        <v>0</v>
      </c>
      <c r="AM66" s="15">
        <f t="shared" si="78"/>
        <v>0</v>
      </c>
      <c r="AN66" s="15">
        <f t="shared" si="79"/>
        <v>0</v>
      </c>
      <c r="AO66" s="10"/>
      <c r="AP66" s="15">
        <v>831.46435400000007</v>
      </c>
      <c r="AQ66" s="15">
        <v>221.643216</v>
      </c>
      <c r="AR66" s="15">
        <v>903.85383000000002</v>
      </c>
      <c r="AS66" s="15"/>
      <c r="AT66" s="15">
        <v>979.92522600000007</v>
      </c>
      <c r="AU66" s="15">
        <f t="shared" si="80"/>
        <v>0</v>
      </c>
      <c r="AV66" s="15">
        <f t="shared" si="81"/>
        <v>0</v>
      </c>
      <c r="AW66" s="15">
        <f t="shared" si="82"/>
        <v>0</v>
      </c>
      <c r="AX66" s="15">
        <f t="shared" si="83"/>
        <v>0</v>
      </c>
      <c r="AY66" s="15">
        <f t="shared" si="84"/>
        <v>0</v>
      </c>
      <c r="AZ66" s="15">
        <f t="shared" si="85"/>
        <v>0</v>
      </c>
      <c r="BA66" s="10"/>
      <c r="BB66" s="15">
        <v>831.46435400000007</v>
      </c>
      <c r="BC66" s="15">
        <v>217.92468600000001</v>
      </c>
      <c r="BD66" s="15">
        <v>1015.1461380000001</v>
      </c>
      <c r="BE66" s="17"/>
      <c r="BF66" s="15">
        <v>2316.1860420000003</v>
      </c>
      <c r="BG66" s="15">
        <f t="shared" si="95"/>
        <v>0</v>
      </c>
      <c r="BH66" s="15">
        <f t="shared" si="96"/>
        <v>0</v>
      </c>
      <c r="BI66" s="15">
        <f t="shared" si="92"/>
        <v>0</v>
      </c>
      <c r="BJ66" s="15">
        <f t="shared" si="97"/>
        <v>0</v>
      </c>
      <c r="BK66" s="15">
        <f t="shared" si="93"/>
        <v>0</v>
      </c>
      <c r="BL66" s="15">
        <f t="shared" si="94"/>
        <v>0</v>
      </c>
    </row>
    <row r="67" spans="1:64" ht="30" customHeight="1">
      <c r="A67" s="30"/>
      <c r="B67" s="31">
        <v>50</v>
      </c>
      <c r="C67" s="38" t="s">
        <v>132</v>
      </c>
      <c r="D67" s="25">
        <f t="shared" si="61"/>
        <v>103</v>
      </c>
      <c r="E67" s="10"/>
      <c r="F67" s="15">
        <v>831.46435400000007</v>
      </c>
      <c r="G67" s="15">
        <v>222.01559200000003</v>
      </c>
      <c r="H67" s="15">
        <v>1168.0410039999999</v>
      </c>
      <c r="I67" s="15"/>
      <c r="J67" s="15">
        <v>492.66913800000003</v>
      </c>
      <c r="K67" s="15">
        <f t="shared" si="62"/>
        <v>0</v>
      </c>
      <c r="L67" s="15">
        <f t="shared" si="63"/>
        <v>0</v>
      </c>
      <c r="M67" s="15">
        <f t="shared" si="64"/>
        <v>0</v>
      </c>
      <c r="N67" s="15">
        <f t="shared" si="65"/>
        <v>0</v>
      </c>
      <c r="O67" s="15">
        <f t="shared" si="66"/>
        <v>0</v>
      </c>
      <c r="P67" s="15">
        <f t="shared" si="67"/>
        <v>0</v>
      </c>
      <c r="Q67" s="10">
        <v>9</v>
      </c>
      <c r="R67" s="15">
        <v>831.46435400000007</v>
      </c>
      <c r="S67" s="15">
        <v>214.604682</v>
      </c>
      <c r="T67" s="15">
        <v>1041.1486520000001</v>
      </c>
      <c r="U67" s="59">
        <v>6026.2076271186434</v>
      </c>
      <c r="V67" s="15">
        <v>598.89357600000005</v>
      </c>
      <c r="W67" s="15">
        <f t="shared" si="68"/>
        <v>54235.868644067792</v>
      </c>
      <c r="X67" s="15">
        <f t="shared" si="69"/>
        <v>7483.1791860000003</v>
      </c>
      <c r="Y67" s="15">
        <f t="shared" si="70"/>
        <v>1931.4421379999999</v>
      </c>
      <c r="Z67" s="15">
        <f t="shared" si="71"/>
        <v>9370.3378680000005</v>
      </c>
      <c r="AA67" s="60">
        <f t="shared" si="72"/>
        <v>73020.827836067794</v>
      </c>
      <c r="AB67" s="15">
        <f t="shared" si="73"/>
        <v>5390.0421840000008</v>
      </c>
      <c r="AC67" s="10"/>
      <c r="AD67" s="15">
        <v>831.46435400000007</v>
      </c>
      <c r="AE67" s="15">
        <v>210.48658</v>
      </c>
      <c r="AF67" s="15">
        <v>1164.921832</v>
      </c>
      <c r="AG67" s="15"/>
      <c r="AH67" s="15">
        <v>650.13397800000007</v>
      </c>
      <c r="AI67" s="15">
        <f t="shared" si="74"/>
        <v>0</v>
      </c>
      <c r="AJ67" s="15">
        <f t="shared" si="75"/>
        <v>0</v>
      </c>
      <c r="AK67" s="15">
        <f t="shared" si="76"/>
        <v>0</v>
      </c>
      <c r="AL67" s="15">
        <f t="shared" si="77"/>
        <v>0</v>
      </c>
      <c r="AM67" s="15">
        <f t="shared" si="78"/>
        <v>0</v>
      </c>
      <c r="AN67" s="15">
        <f t="shared" si="79"/>
        <v>0</v>
      </c>
      <c r="AO67" s="10">
        <v>63</v>
      </c>
      <c r="AP67" s="15">
        <v>831.46435400000007</v>
      </c>
      <c r="AQ67" s="15">
        <v>221.643216</v>
      </c>
      <c r="AR67" s="15">
        <v>903.85383000000002</v>
      </c>
      <c r="AS67" s="15">
        <v>17508.241525423728</v>
      </c>
      <c r="AT67" s="15">
        <v>435.61192999999997</v>
      </c>
      <c r="AU67" s="15">
        <f t="shared" si="80"/>
        <v>1103019.2161016949</v>
      </c>
      <c r="AV67" s="15">
        <f t="shared" si="81"/>
        <v>52382.254302000001</v>
      </c>
      <c r="AW67" s="15">
        <f t="shared" si="82"/>
        <v>13963.522607999999</v>
      </c>
      <c r="AX67" s="15">
        <f t="shared" si="83"/>
        <v>56942.791290000001</v>
      </c>
      <c r="AY67" s="15">
        <f t="shared" si="84"/>
        <v>1226307.7843016949</v>
      </c>
      <c r="AZ67" s="15">
        <f t="shared" si="85"/>
        <v>27443.551589999999</v>
      </c>
      <c r="BA67" s="10">
        <v>31</v>
      </c>
      <c r="BB67" s="15">
        <v>831.46435400000007</v>
      </c>
      <c r="BC67" s="15">
        <v>217.92468600000001</v>
      </c>
      <c r="BD67" s="15">
        <v>1015.1461380000001</v>
      </c>
      <c r="BE67" s="19">
        <v>6283.8050847457598</v>
      </c>
      <c r="BF67" s="15">
        <v>991.17077200000006</v>
      </c>
      <c r="BG67" s="15">
        <f t="shared" si="95"/>
        <v>194797.95762711857</v>
      </c>
      <c r="BH67" s="15">
        <f t="shared" si="96"/>
        <v>25775.394974000003</v>
      </c>
      <c r="BI67" s="15">
        <f t="shared" si="92"/>
        <v>6755.665266</v>
      </c>
      <c r="BJ67" s="15">
        <f t="shared" si="97"/>
        <v>31469.530278000002</v>
      </c>
      <c r="BK67" s="15">
        <f t="shared" si="93"/>
        <v>258798.54814511855</v>
      </c>
      <c r="BL67" s="15">
        <f t="shared" si="94"/>
        <v>30726.293932</v>
      </c>
    </row>
    <row r="68" spans="1:64" ht="30" customHeight="1">
      <c r="A68" s="30"/>
      <c r="B68" s="37" t="s">
        <v>59</v>
      </c>
      <c r="C68" s="38" t="s">
        <v>132</v>
      </c>
      <c r="D68" s="25"/>
      <c r="E68" s="10"/>
      <c r="F68" s="15">
        <v>831.46435400000007</v>
      </c>
      <c r="G68" s="15">
        <v>222.01559200000003</v>
      </c>
      <c r="H68" s="15">
        <v>1168.0410039999999</v>
      </c>
      <c r="I68" s="15"/>
      <c r="J68" s="15">
        <v>492.66913800000003</v>
      </c>
      <c r="K68" s="15">
        <f t="shared" si="62"/>
        <v>0</v>
      </c>
      <c r="L68" s="15">
        <f t="shared" si="63"/>
        <v>0</v>
      </c>
      <c r="M68" s="15">
        <f t="shared" si="64"/>
        <v>0</v>
      </c>
      <c r="N68" s="15">
        <f t="shared" si="65"/>
        <v>0</v>
      </c>
      <c r="O68" s="15">
        <f t="shared" si="66"/>
        <v>0</v>
      </c>
      <c r="P68" s="15">
        <f t="shared" si="67"/>
        <v>0</v>
      </c>
      <c r="Q68" s="10"/>
      <c r="R68" s="15">
        <v>831.46435400000007</v>
      </c>
      <c r="S68" s="15">
        <v>214.604682</v>
      </c>
      <c r="T68" s="15">
        <v>1041.1486520000001</v>
      </c>
      <c r="U68" s="15"/>
      <c r="V68" s="15">
        <v>598.89357600000005</v>
      </c>
      <c r="W68" s="15">
        <f t="shared" si="68"/>
        <v>0</v>
      </c>
      <c r="X68" s="15">
        <f t="shared" si="69"/>
        <v>0</v>
      </c>
      <c r="Y68" s="15">
        <f t="shared" si="70"/>
        <v>0</v>
      </c>
      <c r="Z68" s="15">
        <f t="shared" si="71"/>
        <v>0</v>
      </c>
      <c r="AA68" s="15">
        <f t="shared" si="72"/>
        <v>0</v>
      </c>
      <c r="AB68" s="15">
        <f t="shared" si="73"/>
        <v>0</v>
      </c>
      <c r="AC68" s="10"/>
      <c r="AD68" s="15">
        <v>831.46435400000007</v>
      </c>
      <c r="AE68" s="15">
        <v>210.48658</v>
      </c>
      <c r="AF68" s="15">
        <v>1164.921832</v>
      </c>
      <c r="AG68" s="15"/>
      <c r="AH68" s="15">
        <v>650.13397800000007</v>
      </c>
      <c r="AI68" s="15">
        <f t="shared" si="74"/>
        <v>0</v>
      </c>
      <c r="AJ68" s="15">
        <f t="shared" si="75"/>
        <v>0</v>
      </c>
      <c r="AK68" s="15">
        <f t="shared" si="76"/>
        <v>0</v>
      </c>
      <c r="AL68" s="15">
        <f t="shared" si="77"/>
        <v>0</v>
      </c>
      <c r="AM68" s="15">
        <f t="shared" si="78"/>
        <v>0</v>
      </c>
      <c r="AN68" s="15">
        <f t="shared" si="79"/>
        <v>0</v>
      </c>
      <c r="AO68" s="10"/>
      <c r="AP68" s="15">
        <v>831.46435400000007</v>
      </c>
      <c r="AQ68" s="15">
        <v>221.643216</v>
      </c>
      <c r="AR68" s="15">
        <v>903.85383000000002</v>
      </c>
      <c r="AS68" s="15"/>
      <c r="AT68" s="15">
        <v>435.61192999999997</v>
      </c>
      <c r="AU68" s="15">
        <f t="shared" si="80"/>
        <v>0</v>
      </c>
      <c r="AV68" s="15">
        <f t="shared" si="81"/>
        <v>0</v>
      </c>
      <c r="AW68" s="15">
        <f t="shared" si="82"/>
        <v>0</v>
      </c>
      <c r="AX68" s="15">
        <f t="shared" si="83"/>
        <v>0</v>
      </c>
      <c r="AY68" s="15">
        <f t="shared" si="84"/>
        <v>0</v>
      </c>
      <c r="AZ68" s="15">
        <f t="shared" si="85"/>
        <v>0</v>
      </c>
      <c r="BA68" s="10"/>
      <c r="BB68" s="15">
        <v>831.46435400000007</v>
      </c>
      <c r="BC68" s="15">
        <v>217.92468600000001</v>
      </c>
      <c r="BD68" s="15">
        <v>1015.1461380000001</v>
      </c>
      <c r="BE68" s="17"/>
      <c r="BF68" s="15">
        <v>991.17077200000006</v>
      </c>
      <c r="BG68" s="15">
        <f t="shared" si="95"/>
        <v>0</v>
      </c>
      <c r="BH68" s="15">
        <f t="shared" si="96"/>
        <v>0</v>
      </c>
      <c r="BI68" s="15">
        <f t="shared" si="92"/>
        <v>0</v>
      </c>
      <c r="BJ68" s="15">
        <f t="shared" si="97"/>
        <v>0</v>
      </c>
      <c r="BK68" s="15">
        <f t="shared" si="93"/>
        <v>0</v>
      </c>
      <c r="BL68" s="15">
        <f t="shared" si="94"/>
        <v>0</v>
      </c>
    </row>
    <row r="69" spans="1:64" ht="30" customHeight="1">
      <c r="A69" s="30"/>
      <c r="B69" s="37" t="s">
        <v>60</v>
      </c>
      <c r="C69" s="38" t="s">
        <v>61</v>
      </c>
      <c r="D69" s="25"/>
      <c r="E69" s="10"/>
      <c r="F69" s="15">
        <v>831.46435400000007</v>
      </c>
      <c r="G69" s="15">
        <v>2756.1346880000001</v>
      </c>
      <c r="H69" s="15">
        <v>1168.0410039999999</v>
      </c>
      <c r="I69" s="15"/>
      <c r="J69" s="15">
        <v>1308.9445260000002</v>
      </c>
      <c r="K69" s="15">
        <f t="shared" si="62"/>
        <v>0</v>
      </c>
      <c r="L69" s="15">
        <f t="shared" si="63"/>
        <v>0</v>
      </c>
      <c r="M69" s="15">
        <f t="shared" si="64"/>
        <v>0</v>
      </c>
      <c r="N69" s="15">
        <f t="shared" si="65"/>
        <v>0</v>
      </c>
      <c r="O69" s="15">
        <f t="shared" si="66"/>
        <v>0</v>
      </c>
      <c r="P69" s="15">
        <f t="shared" si="67"/>
        <v>0</v>
      </c>
      <c r="Q69" s="10"/>
      <c r="R69" s="15">
        <v>831.46435400000007</v>
      </c>
      <c r="S69" s="15">
        <v>2722.9220959999993</v>
      </c>
      <c r="T69" s="15">
        <v>1041.1486520000001</v>
      </c>
      <c r="U69" s="15"/>
      <c r="V69" s="15">
        <v>1584.442098</v>
      </c>
      <c r="W69" s="15">
        <f t="shared" si="68"/>
        <v>0</v>
      </c>
      <c r="X69" s="15">
        <f t="shared" si="69"/>
        <v>0</v>
      </c>
      <c r="Y69" s="15">
        <f t="shared" si="70"/>
        <v>0</v>
      </c>
      <c r="Z69" s="15">
        <f t="shared" si="71"/>
        <v>0</v>
      </c>
      <c r="AA69" s="15">
        <f t="shared" si="72"/>
        <v>0</v>
      </c>
      <c r="AB69" s="15">
        <f t="shared" si="73"/>
        <v>0</v>
      </c>
      <c r="AC69" s="10"/>
      <c r="AD69" s="15">
        <v>831.46435400000007</v>
      </c>
      <c r="AE69" s="15">
        <v>2722.9691659999989</v>
      </c>
      <c r="AF69" s="15">
        <v>1164.921832</v>
      </c>
      <c r="AG69" s="15"/>
      <c r="AH69" s="15">
        <v>1697.871384</v>
      </c>
      <c r="AI69" s="15">
        <f t="shared" si="74"/>
        <v>0</v>
      </c>
      <c r="AJ69" s="15">
        <f t="shared" si="75"/>
        <v>0</v>
      </c>
      <c r="AK69" s="15">
        <f t="shared" si="76"/>
        <v>0</v>
      </c>
      <c r="AL69" s="15">
        <f t="shared" si="77"/>
        <v>0</v>
      </c>
      <c r="AM69" s="15">
        <f t="shared" si="78"/>
        <v>0</v>
      </c>
      <c r="AN69" s="15">
        <f t="shared" si="79"/>
        <v>0</v>
      </c>
      <c r="AO69" s="10"/>
      <c r="AP69" s="15">
        <v>831.46435400000007</v>
      </c>
      <c r="AQ69" s="15">
        <v>2734.3705660000005</v>
      </c>
      <c r="AR69" s="15">
        <v>903.85383000000002</v>
      </c>
      <c r="AS69" s="15"/>
      <c r="AT69" s="15">
        <v>1183.7059000000002</v>
      </c>
      <c r="AU69" s="15">
        <f t="shared" si="80"/>
        <v>0</v>
      </c>
      <c r="AV69" s="15">
        <f t="shared" si="81"/>
        <v>0</v>
      </c>
      <c r="AW69" s="15">
        <f t="shared" si="82"/>
        <v>0</v>
      </c>
      <c r="AX69" s="15">
        <f t="shared" si="83"/>
        <v>0</v>
      </c>
      <c r="AY69" s="15">
        <f t="shared" si="84"/>
        <v>0</v>
      </c>
      <c r="AZ69" s="15">
        <f t="shared" si="85"/>
        <v>0</v>
      </c>
      <c r="BA69" s="10"/>
      <c r="BB69" s="15">
        <v>831.46435400000007</v>
      </c>
      <c r="BC69" s="15">
        <v>2712.1618939999998</v>
      </c>
      <c r="BD69" s="15">
        <v>1015.1461380000001</v>
      </c>
      <c r="BE69" s="17"/>
      <c r="BF69" s="15">
        <v>2591.894906</v>
      </c>
      <c r="BG69" s="15">
        <f t="shared" si="95"/>
        <v>0</v>
      </c>
      <c r="BH69" s="15">
        <f t="shared" si="96"/>
        <v>0</v>
      </c>
      <c r="BI69" s="15">
        <f t="shared" si="92"/>
        <v>0</v>
      </c>
      <c r="BJ69" s="15">
        <f t="shared" si="97"/>
        <v>0</v>
      </c>
      <c r="BK69" s="15">
        <f t="shared" si="93"/>
        <v>0</v>
      </c>
      <c r="BL69" s="15">
        <f t="shared" si="94"/>
        <v>0</v>
      </c>
    </row>
    <row r="70" spans="1:64" ht="48" customHeight="1">
      <c r="A70" s="30"/>
      <c r="B70" s="33">
        <v>52</v>
      </c>
      <c r="C70" s="38" t="s">
        <v>62</v>
      </c>
      <c r="D70" s="25">
        <f t="shared" si="61"/>
        <v>69</v>
      </c>
      <c r="E70" s="10"/>
      <c r="F70" s="15">
        <v>831.46435400000007</v>
      </c>
      <c r="G70" s="15">
        <v>7497.772978</v>
      </c>
      <c r="H70" s="15">
        <v>1168.0410039999999</v>
      </c>
      <c r="I70" s="15"/>
      <c r="J70" s="15">
        <v>1491.7434860000001</v>
      </c>
      <c r="K70" s="15">
        <f t="shared" si="62"/>
        <v>0</v>
      </c>
      <c r="L70" s="15">
        <f t="shared" si="63"/>
        <v>0</v>
      </c>
      <c r="M70" s="15">
        <f t="shared" si="64"/>
        <v>0</v>
      </c>
      <c r="N70" s="15">
        <f t="shared" si="65"/>
        <v>0</v>
      </c>
      <c r="O70" s="15">
        <f t="shared" si="66"/>
        <v>0</v>
      </c>
      <c r="P70" s="15">
        <f t="shared" si="67"/>
        <v>0</v>
      </c>
      <c r="Q70" s="10"/>
      <c r="R70" s="15">
        <v>831.46435400000007</v>
      </c>
      <c r="S70" s="15">
        <v>7346.384352</v>
      </c>
      <c r="T70" s="15">
        <v>1041.1486520000001</v>
      </c>
      <c r="U70" s="15"/>
      <c r="V70" s="15">
        <v>1809.075828</v>
      </c>
      <c r="W70" s="15">
        <f t="shared" si="68"/>
        <v>0</v>
      </c>
      <c r="X70" s="15">
        <f t="shared" si="69"/>
        <v>0</v>
      </c>
      <c r="Y70" s="15">
        <f t="shared" si="70"/>
        <v>0</v>
      </c>
      <c r="Z70" s="15">
        <f t="shared" si="71"/>
        <v>0</v>
      </c>
      <c r="AA70" s="15">
        <f t="shared" si="72"/>
        <v>0</v>
      </c>
      <c r="AB70" s="15">
        <f t="shared" si="73"/>
        <v>0</v>
      </c>
      <c r="AC70" s="10">
        <v>69</v>
      </c>
      <c r="AD70" s="15">
        <v>831.46435400000007</v>
      </c>
      <c r="AE70" s="15">
        <v>7292.3741419999997</v>
      </c>
      <c r="AF70" s="15">
        <v>1164.921832</v>
      </c>
      <c r="AG70" s="59">
        <v>23076.159</v>
      </c>
      <c r="AH70" s="15">
        <v>1937.9765</v>
      </c>
      <c r="AI70" s="15">
        <f t="shared" si="74"/>
        <v>1592254.9709999999</v>
      </c>
      <c r="AJ70" s="15">
        <f t="shared" si="75"/>
        <v>57371.040426000007</v>
      </c>
      <c r="AK70" s="15">
        <f t="shared" si="76"/>
        <v>503173.81579799997</v>
      </c>
      <c r="AL70" s="15">
        <f t="shared" si="77"/>
        <v>80379.606407999992</v>
      </c>
      <c r="AM70" s="15">
        <f t="shared" si="78"/>
        <v>2233179.4336319999</v>
      </c>
      <c r="AN70" s="15">
        <f t="shared" si="79"/>
        <v>133720.37849999999</v>
      </c>
      <c r="AO70" s="10"/>
      <c r="AP70" s="15">
        <v>831.46435400000007</v>
      </c>
      <c r="AQ70" s="15">
        <v>7456.5281520000008</v>
      </c>
      <c r="AR70" s="15">
        <v>903.85383000000002</v>
      </c>
      <c r="AS70" s="15"/>
      <c r="AT70" s="15">
        <v>1349.8828740000001</v>
      </c>
      <c r="AU70" s="15">
        <f t="shared" si="80"/>
        <v>0</v>
      </c>
      <c r="AV70" s="15">
        <f t="shared" si="81"/>
        <v>0</v>
      </c>
      <c r="AW70" s="15">
        <f t="shared" si="82"/>
        <v>0</v>
      </c>
      <c r="AX70" s="15">
        <f t="shared" si="83"/>
        <v>0</v>
      </c>
      <c r="AY70" s="15">
        <f t="shared" si="84"/>
        <v>0</v>
      </c>
      <c r="AZ70" s="15">
        <f t="shared" si="85"/>
        <v>0</v>
      </c>
      <c r="BA70" s="10"/>
      <c r="BB70" s="15">
        <v>831.46435400000007</v>
      </c>
      <c r="BC70" s="15">
        <v>7371.0166060000001</v>
      </c>
      <c r="BD70" s="15">
        <v>1015.1461380000001</v>
      </c>
      <c r="BE70" s="17"/>
      <c r="BF70" s="15">
        <v>2964.4539559999998</v>
      </c>
      <c r="BG70" s="15">
        <f t="shared" si="95"/>
        <v>0</v>
      </c>
      <c r="BH70" s="15">
        <f t="shared" si="96"/>
        <v>0</v>
      </c>
      <c r="BI70" s="15">
        <f t="shared" si="92"/>
        <v>0</v>
      </c>
      <c r="BJ70" s="15">
        <f t="shared" si="97"/>
        <v>0</v>
      </c>
      <c r="BK70" s="15">
        <f t="shared" si="93"/>
        <v>0</v>
      </c>
      <c r="BL70" s="15">
        <f t="shared" si="94"/>
        <v>0</v>
      </c>
    </row>
    <row r="71" spans="1:64" ht="37.5" customHeight="1">
      <c r="A71" s="68" t="s">
        <v>63</v>
      </c>
      <c r="B71" s="68"/>
      <c r="C71" s="68"/>
      <c r="D71" s="24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14"/>
      <c r="BF71" s="9"/>
      <c r="BG71" s="9"/>
      <c r="BH71" s="9"/>
      <c r="BI71" s="9"/>
      <c r="BJ71" s="9"/>
      <c r="BK71" s="9"/>
      <c r="BL71" s="9"/>
    </row>
    <row r="72" spans="1:64" ht="45" customHeight="1">
      <c r="A72" s="30"/>
      <c r="B72" s="31">
        <v>51</v>
      </c>
      <c r="C72" s="38" t="s">
        <v>64</v>
      </c>
      <c r="D72" s="25"/>
      <c r="E72" s="10"/>
      <c r="F72" s="15">
        <v>831.46435400000007</v>
      </c>
      <c r="G72" s="15">
        <v>4741.6382899999999</v>
      </c>
      <c r="H72" s="15">
        <v>1168.0410039999999</v>
      </c>
      <c r="I72" s="15"/>
      <c r="J72" s="15">
        <v>1308.9445260000002</v>
      </c>
      <c r="K72" s="15">
        <f>E72*I72</f>
        <v>0</v>
      </c>
      <c r="L72" s="15">
        <f>E72*F72</f>
        <v>0</v>
      </c>
      <c r="M72" s="15">
        <f>E72*G72</f>
        <v>0</v>
      </c>
      <c r="N72" s="15">
        <f>E72*H72</f>
        <v>0</v>
      </c>
      <c r="O72" s="15">
        <f>K72+L72+M72+N72</f>
        <v>0</v>
      </c>
      <c r="P72" s="15">
        <f>E72*J72</f>
        <v>0</v>
      </c>
      <c r="Q72" s="10"/>
      <c r="R72" s="15">
        <v>831.46435400000007</v>
      </c>
      <c r="S72" s="15">
        <v>4623.4622560000007</v>
      </c>
      <c r="T72" s="15">
        <v>1041.1486520000001</v>
      </c>
      <c r="U72" s="15"/>
      <c r="V72" s="15">
        <v>1584.442098</v>
      </c>
      <c r="W72" s="15">
        <f>Q72*U72</f>
        <v>0</v>
      </c>
      <c r="X72" s="15">
        <f>Q72*R72</f>
        <v>0</v>
      </c>
      <c r="Y72" s="15">
        <f>Q72*S72</f>
        <v>0</v>
      </c>
      <c r="Z72" s="15">
        <f>Q72*T72</f>
        <v>0</v>
      </c>
      <c r="AA72" s="15">
        <f>W72+X72+Y72+Z72</f>
        <v>0</v>
      </c>
      <c r="AB72" s="15">
        <f>Q72*V72</f>
        <v>0</v>
      </c>
      <c r="AC72" s="10"/>
      <c r="AD72" s="15">
        <v>831.46435400000007</v>
      </c>
      <c r="AE72" s="15">
        <v>4569.4049760000007</v>
      </c>
      <c r="AF72" s="15">
        <v>1164.921832</v>
      </c>
      <c r="AG72" s="15"/>
      <c r="AH72" s="15">
        <v>1697.871384</v>
      </c>
      <c r="AI72" s="15">
        <f>AC72*AG72</f>
        <v>0</v>
      </c>
      <c r="AJ72" s="15">
        <f>AC72*AD72</f>
        <v>0</v>
      </c>
      <c r="AK72" s="15">
        <f>AC72*AE72</f>
        <v>0</v>
      </c>
      <c r="AL72" s="15">
        <f>AC72*AF72</f>
        <v>0</v>
      </c>
      <c r="AM72" s="15">
        <f>AI72+AJ72+AK72+AL72</f>
        <v>0</v>
      </c>
      <c r="AN72" s="15">
        <f>AC72*AH72</f>
        <v>0</v>
      </c>
      <c r="AO72" s="10"/>
      <c r="AP72" s="15">
        <v>831.46435400000007</v>
      </c>
      <c r="AQ72" s="15">
        <v>4722.1575860000003</v>
      </c>
      <c r="AR72" s="15">
        <v>903.85383000000002</v>
      </c>
      <c r="AS72" s="15"/>
      <c r="AT72" s="15">
        <v>1183.7059000000002</v>
      </c>
      <c r="AU72" s="15">
        <f>AO72*AS72</f>
        <v>0</v>
      </c>
      <c r="AV72" s="15">
        <f>AO72*AP72</f>
        <v>0</v>
      </c>
      <c r="AW72" s="15">
        <f>AO72*AQ72</f>
        <v>0</v>
      </c>
      <c r="AX72" s="15">
        <f>AO72*AR72</f>
        <v>0</v>
      </c>
      <c r="AY72" s="15">
        <f>AU72+AV72+AW72+AX72</f>
        <v>0</v>
      </c>
      <c r="AZ72" s="15">
        <f>AO72*AT72</f>
        <v>0</v>
      </c>
      <c r="BA72" s="10"/>
      <c r="BB72" s="15">
        <v>831.46435400000007</v>
      </c>
      <c r="BC72" s="15">
        <v>4658.8547120000003</v>
      </c>
      <c r="BD72" s="15">
        <v>1015.1461380000001</v>
      </c>
      <c r="BE72" s="17"/>
      <c r="BF72" s="15">
        <v>2591.894906</v>
      </c>
      <c r="BG72" s="15">
        <f>BA72*BE72</f>
        <v>0</v>
      </c>
      <c r="BH72" s="15">
        <f>BA72*BB72</f>
        <v>0</v>
      </c>
      <c r="BI72" s="15">
        <f>BA72*BC72</f>
        <v>0</v>
      </c>
      <c r="BJ72" s="15">
        <f>BA72*BD72</f>
        <v>0</v>
      </c>
      <c r="BK72" s="15">
        <f>BG72+BH72+BI72+BJ72</f>
        <v>0</v>
      </c>
      <c r="BL72" s="15">
        <f>BA72*BF72</f>
        <v>0</v>
      </c>
    </row>
    <row r="73" spans="1:64" ht="44.25" customHeight="1">
      <c r="A73" s="30"/>
      <c r="B73" s="31">
        <v>52</v>
      </c>
      <c r="C73" s="38" t="s">
        <v>65</v>
      </c>
      <c r="D73" s="25">
        <f t="shared" si="61"/>
        <v>423</v>
      </c>
      <c r="E73" s="54">
        <f>'[1]Фидера '!$DK$11</f>
        <v>139</v>
      </c>
      <c r="F73" s="15">
        <v>831.46435400000007</v>
      </c>
      <c r="G73" s="15">
        <v>7497.772978</v>
      </c>
      <c r="H73" s="15">
        <v>1168.0410039999999</v>
      </c>
      <c r="I73" s="15">
        <f>[2]Лист1!$I$11</f>
        <v>9849</v>
      </c>
      <c r="J73" s="15">
        <v>1491.7434860000001</v>
      </c>
      <c r="K73" s="15">
        <f>E73*I73</f>
        <v>1369011</v>
      </c>
      <c r="L73" s="15">
        <f>E73*F73</f>
        <v>115573.54520600001</v>
      </c>
      <c r="M73" s="15">
        <f>E73*G73</f>
        <v>1042190.443942</v>
      </c>
      <c r="N73" s="15">
        <f>E73*H73</f>
        <v>162357.69955599998</v>
      </c>
      <c r="O73" s="15">
        <f>K73+L73+M73+N73</f>
        <v>2689132.6887040003</v>
      </c>
      <c r="P73" s="15">
        <f>E73*J73</f>
        <v>207352.34455400001</v>
      </c>
      <c r="Q73" s="10"/>
      <c r="R73" s="15">
        <v>831.46435400000007</v>
      </c>
      <c r="S73" s="15">
        <v>7346.384352</v>
      </c>
      <c r="T73" s="15">
        <v>1041.1486520000001</v>
      </c>
      <c r="U73" s="15"/>
      <c r="V73" s="15">
        <v>1809.075828</v>
      </c>
      <c r="W73" s="15">
        <f>Q73*U73</f>
        <v>0</v>
      </c>
      <c r="X73" s="15">
        <f>Q73*R73</f>
        <v>0</v>
      </c>
      <c r="Y73" s="15">
        <f>Q73*S73</f>
        <v>0</v>
      </c>
      <c r="Z73" s="15">
        <f>Q73*T73</f>
        <v>0</v>
      </c>
      <c r="AA73" s="15">
        <f>W73+X73+Y73+Z73</f>
        <v>0</v>
      </c>
      <c r="AB73" s="15">
        <f>Q73*V73</f>
        <v>0</v>
      </c>
      <c r="AC73" s="10">
        <v>284</v>
      </c>
      <c r="AD73" s="15">
        <v>831.46435400000007</v>
      </c>
      <c r="AE73" s="15">
        <v>7292.3741419999997</v>
      </c>
      <c r="AF73" s="15">
        <v>1164.921832</v>
      </c>
      <c r="AG73" s="15">
        <v>17000</v>
      </c>
      <c r="AH73" s="15">
        <v>1937.9765</v>
      </c>
      <c r="AI73" s="15">
        <f>AC73*AG73</f>
        <v>4828000</v>
      </c>
      <c r="AJ73" s="15">
        <f>AC73*AD73</f>
        <v>236135.87653600003</v>
      </c>
      <c r="AK73" s="15">
        <f>AC73*AE73</f>
        <v>2071034.256328</v>
      </c>
      <c r="AL73" s="15">
        <f>AC73*AF73</f>
        <v>330837.80028800003</v>
      </c>
      <c r="AM73" s="15">
        <f>AI73+AJ73+AK73+AL73</f>
        <v>7466007.9331519995</v>
      </c>
      <c r="AN73" s="15">
        <f>AC73*AH73</f>
        <v>550385.326</v>
      </c>
      <c r="AO73" s="10"/>
      <c r="AP73" s="15">
        <v>831.46435400000007</v>
      </c>
      <c r="AQ73" s="15">
        <v>7456.5281520000008</v>
      </c>
      <c r="AR73" s="15">
        <v>903.85383000000002</v>
      </c>
      <c r="AS73" s="15"/>
      <c r="AT73" s="15">
        <v>1349.8828740000001</v>
      </c>
      <c r="AU73" s="15">
        <f>AO73*AS73</f>
        <v>0</v>
      </c>
      <c r="AV73" s="15">
        <f>AO73*AP73</f>
        <v>0</v>
      </c>
      <c r="AW73" s="15">
        <f>AO73*AQ73</f>
        <v>0</v>
      </c>
      <c r="AX73" s="15">
        <f>AO73*AR73</f>
        <v>0</v>
      </c>
      <c r="AY73" s="15">
        <f>AU73+AV73+AW73+AX73</f>
        <v>0</v>
      </c>
      <c r="AZ73" s="15">
        <f>AO73*AT73</f>
        <v>0</v>
      </c>
      <c r="BA73" s="10"/>
      <c r="BB73" s="15">
        <v>831.46435400000007</v>
      </c>
      <c r="BC73" s="15">
        <v>7371.0166060000001</v>
      </c>
      <c r="BD73" s="15">
        <v>1015.1461380000001</v>
      </c>
      <c r="BE73" s="17"/>
      <c r="BF73" s="15">
        <v>2964.4539559999998</v>
      </c>
      <c r="BG73" s="15">
        <f>BA73*BE73</f>
        <v>0</v>
      </c>
      <c r="BH73" s="15">
        <f>BA73*BB73</f>
        <v>0</v>
      </c>
      <c r="BI73" s="15">
        <f>BA73*BC73</f>
        <v>0</v>
      </c>
      <c r="BJ73" s="15">
        <f>BA73*BD73</f>
        <v>0</v>
      </c>
      <c r="BK73" s="15">
        <f>BG73+BH73+BI73+BJ73</f>
        <v>0</v>
      </c>
      <c r="BL73" s="15">
        <f>BA73*BF73</f>
        <v>0</v>
      </c>
    </row>
    <row r="74" spans="1:64" ht="29.25" customHeight="1">
      <c r="A74" s="30"/>
      <c r="B74" s="37" t="s">
        <v>60</v>
      </c>
      <c r="C74" s="38" t="s">
        <v>66</v>
      </c>
      <c r="D74" s="25"/>
      <c r="E74" s="10"/>
      <c r="F74" s="15">
        <v>831.46435400000007</v>
      </c>
      <c r="G74" s="15">
        <f>G73-G72</f>
        <v>2756.1346880000001</v>
      </c>
      <c r="H74" s="15">
        <v>1168.0410039999999</v>
      </c>
      <c r="I74" s="15"/>
      <c r="J74" s="15">
        <v>1308.9445260000002</v>
      </c>
      <c r="K74" s="15">
        <f>E74*I74</f>
        <v>0</v>
      </c>
      <c r="L74" s="15">
        <f>E74*F74</f>
        <v>0</v>
      </c>
      <c r="M74" s="15">
        <f>E74*G74</f>
        <v>0</v>
      </c>
      <c r="N74" s="15">
        <f>E74*H74</f>
        <v>0</v>
      </c>
      <c r="O74" s="15">
        <f>K74+L74+M74+N74</f>
        <v>0</v>
      </c>
      <c r="P74" s="15">
        <f>E74*J74</f>
        <v>0</v>
      </c>
      <c r="Q74" s="10"/>
      <c r="R74" s="15">
        <v>831.46435400000007</v>
      </c>
      <c r="S74" s="15">
        <f>S73-S72</f>
        <v>2722.9220959999993</v>
      </c>
      <c r="T74" s="15">
        <v>1041.1486520000001</v>
      </c>
      <c r="U74" s="15"/>
      <c r="V74" s="15">
        <v>1584.442098</v>
      </c>
      <c r="W74" s="15">
        <f>Q74*U74</f>
        <v>0</v>
      </c>
      <c r="X74" s="15">
        <f>Q74*R74</f>
        <v>0</v>
      </c>
      <c r="Y74" s="15">
        <f>Q74*S74</f>
        <v>0</v>
      </c>
      <c r="Z74" s="15">
        <f>Q74*T74</f>
        <v>0</v>
      </c>
      <c r="AA74" s="15">
        <f>W74+X74+Y74+Z74</f>
        <v>0</v>
      </c>
      <c r="AB74" s="15">
        <f>Q74*V74</f>
        <v>0</v>
      </c>
      <c r="AC74" s="10"/>
      <c r="AD74" s="15">
        <v>831.46435400000007</v>
      </c>
      <c r="AE74" s="15">
        <f>AE73-AE72</f>
        <v>2722.9691659999989</v>
      </c>
      <c r="AF74" s="15">
        <v>1164.921832</v>
      </c>
      <c r="AG74" s="15"/>
      <c r="AH74" s="15">
        <v>1697.871384</v>
      </c>
      <c r="AI74" s="15">
        <f>AC74*AG74</f>
        <v>0</v>
      </c>
      <c r="AJ74" s="15">
        <f>AC74*AD74</f>
        <v>0</v>
      </c>
      <c r="AK74" s="15">
        <f>AC74*AE74</f>
        <v>0</v>
      </c>
      <c r="AL74" s="15">
        <f>AC74*AF74</f>
        <v>0</v>
      </c>
      <c r="AM74" s="15">
        <f>AI74+AJ74+AK74+AL74</f>
        <v>0</v>
      </c>
      <c r="AN74" s="15">
        <f>AC74*AH74</f>
        <v>0</v>
      </c>
      <c r="AO74" s="10"/>
      <c r="AP74" s="15">
        <v>831.46435400000007</v>
      </c>
      <c r="AQ74" s="15">
        <f>AQ73-AQ72</f>
        <v>2734.3705660000005</v>
      </c>
      <c r="AR74" s="15">
        <v>903.85383000000002</v>
      </c>
      <c r="AS74" s="15"/>
      <c r="AT74" s="15">
        <v>1183.7059000000002</v>
      </c>
      <c r="AU74" s="15">
        <f>AO74*AS74</f>
        <v>0</v>
      </c>
      <c r="AV74" s="15">
        <f>AO74*AP74</f>
        <v>0</v>
      </c>
      <c r="AW74" s="15">
        <f>AO74*AQ74</f>
        <v>0</v>
      </c>
      <c r="AX74" s="15">
        <f>AO74*AR74</f>
        <v>0</v>
      </c>
      <c r="AY74" s="15">
        <f>AU74+AV74+AW74+AX74</f>
        <v>0</v>
      </c>
      <c r="AZ74" s="15">
        <f>AO74*AT74</f>
        <v>0</v>
      </c>
      <c r="BA74" s="10"/>
      <c r="BB74" s="15">
        <v>831.46435400000007</v>
      </c>
      <c r="BC74" s="15">
        <f>BC73-BC72</f>
        <v>2712.1618939999998</v>
      </c>
      <c r="BD74" s="15">
        <v>1015.1461380000001</v>
      </c>
      <c r="BE74" s="17"/>
      <c r="BF74" s="15">
        <v>2591.894906</v>
      </c>
      <c r="BG74" s="15">
        <f>BA74*BE74</f>
        <v>0</v>
      </c>
      <c r="BH74" s="15">
        <f>BA74*BB74</f>
        <v>0</v>
      </c>
      <c r="BI74" s="15">
        <f>BA74*BC74</f>
        <v>0</v>
      </c>
      <c r="BJ74" s="15">
        <f>BA74*BD74</f>
        <v>0</v>
      </c>
      <c r="BK74" s="15">
        <f>BG74+BH74+BI74+BJ74</f>
        <v>0</v>
      </c>
      <c r="BL74" s="15">
        <f>BA74*BF74</f>
        <v>0</v>
      </c>
    </row>
    <row r="75" spans="1:64" ht="20.25" customHeight="1">
      <c r="A75" s="68" t="s">
        <v>83</v>
      </c>
      <c r="B75" s="68"/>
      <c r="C75" s="68"/>
      <c r="D75" s="24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14"/>
      <c r="BF75" s="9"/>
      <c r="BG75" s="9"/>
      <c r="BH75" s="9"/>
      <c r="BI75" s="9"/>
      <c r="BJ75" s="9"/>
      <c r="BK75" s="9"/>
      <c r="BL75" s="9"/>
    </row>
    <row r="76" spans="1:64" ht="30" customHeight="1">
      <c r="A76" s="30"/>
      <c r="B76" s="31">
        <v>53</v>
      </c>
      <c r="C76" s="38" t="s">
        <v>67</v>
      </c>
      <c r="D76" s="25"/>
      <c r="E76" s="11"/>
      <c r="F76" s="12">
        <v>831.46435400000007</v>
      </c>
      <c r="G76" s="12">
        <v>27763.311698000001</v>
      </c>
      <c r="H76" s="12">
        <v>1600.9971399999999</v>
      </c>
      <c r="I76" s="12"/>
      <c r="J76" s="12">
        <v>21170.277466000003</v>
      </c>
      <c r="K76" s="12">
        <f>E76*I76</f>
        <v>0</v>
      </c>
      <c r="L76" s="12">
        <f>E76*F76</f>
        <v>0</v>
      </c>
      <c r="M76" s="12">
        <f>E76*G76</f>
        <v>0</v>
      </c>
      <c r="N76" s="12">
        <f>E76*H76</f>
        <v>0</v>
      </c>
      <c r="O76" s="12">
        <f>K76+L76+M76+N76</f>
        <v>0</v>
      </c>
      <c r="P76" s="12">
        <f>E76*J76</f>
        <v>0</v>
      </c>
      <c r="Q76" s="11"/>
      <c r="R76" s="12">
        <v>831.46435400000007</v>
      </c>
      <c r="S76" s="12">
        <v>27021.698744000001</v>
      </c>
      <c r="T76" s="12">
        <v>1427.06826</v>
      </c>
      <c r="U76" s="12"/>
      <c r="V76" s="12">
        <v>26490.159200000002</v>
      </c>
      <c r="W76" s="12">
        <f>Q76*U76</f>
        <v>0</v>
      </c>
      <c r="X76" s="12">
        <f>Q76*R76</f>
        <v>0</v>
      </c>
      <c r="Y76" s="12">
        <f>Q76*S76</f>
        <v>0</v>
      </c>
      <c r="Z76" s="12">
        <f>Q76*T76</f>
        <v>0</v>
      </c>
      <c r="AA76" s="12">
        <f>W76+X76+Y76+Z76</f>
        <v>0</v>
      </c>
      <c r="AB76" s="12">
        <f>Q76*V76</f>
        <v>0</v>
      </c>
      <c r="AC76" s="11"/>
      <c r="AD76" s="12">
        <v>831.46435400000007</v>
      </c>
      <c r="AE76" s="12">
        <v>26670.907999999999</v>
      </c>
      <c r="AF76" s="12">
        <v>1596.7200460000001</v>
      </c>
      <c r="AG76" s="12"/>
      <c r="AH76" s="12">
        <v>28562.097966000001</v>
      </c>
      <c r="AI76" s="12">
        <f>AC76*AG76</f>
        <v>0</v>
      </c>
      <c r="AJ76" s="12">
        <f>AC76*AD76</f>
        <v>0</v>
      </c>
      <c r="AK76" s="12">
        <f>AC76*AE76</f>
        <v>0</v>
      </c>
      <c r="AL76" s="12">
        <f>AC76*AF76</f>
        <v>0</v>
      </c>
      <c r="AM76" s="12">
        <f>AI76+AJ76+AK76+AL76</f>
        <v>0</v>
      </c>
      <c r="AN76" s="12">
        <f>AC76*AH76</f>
        <v>0</v>
      </c>
      <c r="AO76" s="11"/>
      <c r="AP76" s="12">
        <v>831.46435400000007</v>
      </c>
      <c r="AQ76" s="12">
        <v>27662.340272000001</v>
      </c>
      <c r="AR76" s="12">
        <v>1238.8844920000001</v>
      </c>
      <c r="AS76" s="12"/>
      <c r="AT76" s="12">
        <v>19024.002618000002</v>
      </c>
      <c r="AU76" s="12">
        <f>AO76*AS76</f>
        <v>0</v>
      </c>
      <c r="AV76" s="12">
        <f>AO76*AP76</f>
        <v>0</v>
      </c>
      <c r="AW76" s="12">
        <f>AO76*AQ76</f>
        <v>0</v>
      </c>
      <c r="AX76" s="12">
        <f>AO76*AR76</f>
        <v>0</v>
      </c>
      <c r="AY76" s="12">
        <f>AU76+AV76+AW76+AX76</f>
        <v>0</v>
      </c>
      <c r="AZ76" s="12">
        <f>AO76*AT76</f>
        <v>0</v>
      </c>
      <c r="BA76" s="11"/>
      <c r="BB76" s="12">
        <v>831.46435400000007</v>
      </c>
      <c r="BC76" s="12">
        <v>27273.394586000002</v>
      </c>
      <c r="BD76" s="12">
        <v>1391.4279020000001</v>
      </c>
      <c r="BE76" s="13"/>
      <c r="BF76" s="12">
        <v>45389.453514000001</v>
      </c>
      <c r="BG76" s="12">
        <f>BA76*BE76</f>
        <v>0</v>
      </c>
      <c r="BH76" s="12">
        <f>BA76*BB76</f>
        <v>0</v>
      </c>
      <c r="BI76" s="12">
        <f>BA76*BC76</f>
        <v>0</v>
      </c>
      <c r="BJ76" s="12">
        <f>BA76*BD76</f>
        <v>0</v>
      </c>
      <c r="BK76" s="12">
        <f>BG76+BH76+BI76+BJ76</f>
        <v>0</v>
      </c>
      <c r="BL76" s="12">
        <f>BA76*BF76</f>
        <v>0</v>
      </c>
    </row>
    <row r="77" spans="1:64" ht="45.75" customHeight="1">
      <c r="A77" s="30"/>
      <c r="B77" s="31">
        <v>54</v>
      </c>
      <c r="C77" s="38" t="s">
        <v>68</v>
      </c>
      <c r="D77" s="25"/>
      <c r="E77" s="11"/>
      <c r="F77" s="12">
        <v>831.46435400000007</v>
      </c>
      <c r="G77" s="12">
        <v>30788.915860000001</v>
      </c>
      <c r="H77" s="12">
        <v>1600.9971399999999</v>
      </c>
      <c r="I77" s="12"/>
      <c r="J77" s="12">
        <v>23790.181113999999</v>
      </c>
      <c r="K77" s="12">
        <f>E77*I77</f>
        <v>0</v>
      </c>
      <c r="L77" s="12">
        <f>E77*F77</f>
        <v>0</v>
      </c>
      <c r="M77" s="12">
        <f>E77*G77</f>
        <v>0</v>
      </c>
      <c r="N77" s="12">
        <f>E77*H77</f>
        <v>0</v>
      </c>
      <c r="O77" s="12">
        <f>K77+L77+M77+N77</f>
        <v>0</v>
      </c>
      <c r="P77" s="12">
        <f>E77*J77</f>
        <v>0</v>
      </c>
      <c r="Q77" s="11"/>
      <c r="R77" s="12">
        <v>831.46435400000007</v>
      </c>
      <c r="S77" s="12">
        <v>29949.978881999999</v>
      </c>
      <c r="T77" s="12">
        <v>1427.06826</v>
      </c>
      <c r="U77" s="12"/>
      <c r="V77" s="12">
        <v>29755.105943999999</v>
      </c>
      <c r="W77" s="12">
        <f>Q77*U77</f>
        <v>0</v>
      </c>
      <c r="X77" s="12">
        <f>Q77*R77</f>
        <v>0</v>
      </c>
      <c r="Y77" s="12">
        <f>Q77*S77</f>
        <v>0</v>
      </c>
      <c r="Z77" s="12">
        <f>Q77*T77</f>
        <v>0</v>
      </c>
      <c r="AA77" s="12">
        <f>W77+X77+Y77+Z77</f>
        <v>0</v>
      </c>
      <c r="AB77" s="12">
        <f>Q77*V77</f>
        <v>0</v>
      </c>
      <c r="AC77" s="11"/>
      <c r="AD77" s="12">
        <v>831.46435400000007</v>
      </c>
      <c r="AE77" s="12">
        <v>29546.312838000002</v>
      </c>
      <c r="AF77" s="12">
        <v>1596.7200460000001</v>
      </c>
      <c r="AG77" s="12"/>
      <c r="AH77" s="12">
        <v>32076.192496000003</v>
      </c>
      <c r="AI77" s="12">
        <f>AC77*AG77</f>
        <v>0</v>
      </c>
      <c r="AJ77" s="12">
        <f>AC77*AD77</f>
        <v>0</v>
      </c>
      <c r="AK77" s="12">
        <f>AC77*AE77</f>
        <v>0</v>
      </c>
      <c r="AL77" s="12">
        <f>AC77*AF77</f>
        <v>0</v>
      </c>
      <c r="AM77" s="12">
        <f>AI77+AJ77+AK77+AL77</f>
        <v>0</v>
      </c>
      <c r="AN77" s="12">
        <f>AC77*AH77</f>
        <v>0</v>
      </c>
      <c r="AO77" s="11"/>
      <c r="AP77" s="12">
        <v>831.46435400000007</v>
      </c>
      <c r="AQ77" s="12">
        <v>30681.798138000002</v>
      </c>
      <c r="AR77" s="12">
        <v>1238.8844920000001</v>
      </c>
      <c r="AS77" s="12"/>
      <c r="AT77" s="12">
        <v>21385.933378000002</v>
      </c>
      <c r="AU77" s="12">
        <f>AO77*AS77</f>
        <v>0</v>
      </c>
      <c r="AV77" s="12">
        <f>AO77*AP77</f>
        <v>0</v>
      </c>
      <c r="AW77" s="12">
        <f>AO77*AQ77</f>
        <v>0</v>
      </c>
      <c r="AX77" s="12">
        <f>AO77*AR77</f>
        <v>0</v>
      </c>
      <c r="AY77" s="12">
        <f>AU77+AV77+AW77+AX77</f>
        <v>0</v>
      </c>
      <c r="AZ77" s="12">
        <f>AO77*AT77</f>
        <v>0</v>
      </c>
      <c r="BA77" s="11"/>
      <c r="BB77" s="12">
        <v>831.46435400000007</v>
      </c>
      <c r="BC77" s="12">
        <v>30243.677900000002</v>
      </c>
      <c r="BD77" s="12">
        <v>1391.4279020000001</v>
      </c>
      <c r="BE77" s="13"/>
      <c r="BF77" s="12">
        <v>50946.827456000006</v>
      </c>
      <c r="BG77" s="12">
        <f>BA77*BE77</f>
        <v>0</v>
      </c>
      <c r="BH77" s="12">
        <f>BA77*BB77</f>
        <v>0</v>
      </c>
      <c r="BI77" s="12">
        <f>BA77*BC77</f>
        <v>0</v>
      </c>
      <c r="BJ77" s="12">
        <f>BA77*BD77</f>
        <v>0</v>
      </c>
      <c r="BK77" s="12">
        <f>BG77+BH77+BI77+BJ77</f>
        <v>0</v>
      </c>
      <c r="BL77" s="12">
        <f>BA77*BF77</f>
        <v>0</v>
      </c>
    </row>
    <row r="78" spans="1:64" ht="48" customHeight="1">
      <c r="A78" s="30"/>
      <c r="B78" s="31">
        <v>55</v>
      </c>
      <c r="C78" s="38" t="s">
        <v>69</v>
      </c>
      <c r="D78" s="25"/>
      <c r="E78" s="11"/>
      <c r="F78" s="12">
        <v>831.46435400000007</v>
      </c>
      <c r="G78" s="12">
        <v>14819.502064</v>
      </c>
      <c r="H78" s="12">
        <v>1600.9971399999999</v>
      </c>
      <c r="I78" s="12"/>
      <c r="J78" s="12">
        <v>20293.664614000001</v>
      </c>
      <c r="K78" s="12">
        <f>E78*I78</f>
        <v>0</v>
      </c>
      <c r="L78" s="12">
        <f>E78*F78</f>
        <v>0</v>
      </c>
      <c r="M78" s="12">
        <f>E78*G78</f>
        <v>0</v>
      </c>
      <c r="N78" s="12">
        <f>E78*H78</f>
        <v>0</v>
      </c>
      <c r="O78" s="12">
        <f>K78+L78+M78+N78</f>
        <v>0</v>
      </c>
      <c r="P78" s="12">
        <f>E78*J78</f>
        <v>0</v>
      </c>
      <c r="Q78" s="11"/>
      <c r="R78" s="12">
        <v>831.46435400000007</v>
      </c>
      <c r="S78" s="12">
        <v>14324.872722</v>
      </c>
      <c r="T78" s="12">
        <v>1427.06826</v>
      </c>
      <c r="U78" s="12"/>
      <c r="V78" s="12">
        <v>25423.536264000002</v>
      </c>
      <c r="W78" s="12">
        <f>Q78*U78</f>
        <v>0</v>
      </c>
      <c r="X78" s="12">
        <f>Q78*R78</f>
        <v>0</v>
      </c>
      <c r="Y78" s="12">
        <f>Q78*S78</f>
        <v>0</v>
      </c>
      <c r="Z78" s="12">
        <f>Q78*T78</f>
        <v>0</v>
      </c>
      <c r="AA78" s="12">
        <f>W78+X78+Y78+Z78</f>
        <v>0</v>
      </c>
      <c r="AB78" s="12">
        <f>Q78*V78</f>
        <v>0</v>
      </c>
      <c r="AC78" s="11"/>
      <c r="AD78" s="12">
        <v>831.46435400000007</v>
      </c>
      <c r="AE78" s="12">
        <v>14049.979738</v>
      </c>
      <c r="AF78" s="12">
        <v>1596.7200460000001</v>
      </c>
      <c r="AG78" s="12"/>
      <c r="AH78" s="12">
        <v>27429.273690000002</v>
      </c>
      <c r="AI78" s="12">
        <f>AC78*AG78</f>
        <v>0</v>
      </c>
      <c r="AJ78" s="12">
        <f>AC78*AD78</f>
        <v>0</v>
      </c>
      <c r="AK78" s="12">
        <f>AC78*AE78</f>
        <v>0</v>
      </c>
      <c r="AL78" s="12">
        <f>AC78*AF78</f>
        <v>0</v>
      </c>
      <c r="AM78" s="12">
        <f>AI78+AJ78+AK78+AL78</f>
        <v>0</v>
      </c>
      <c r="AN78" s="12">
        <f>AC78*AH78</f>
        <v>0</v>
      </c>
      <c r="AO78" s="10"/>
      <c r="AP78" s="15">
        <v>831.46435400000007</v>
      </c>
      <c r="AQ78" s="15">
        <v>14794.679438000001</v>
      </c>
      <c r="AR78" s="15">
        <v>1238.8844920000001</v>
      </c>
      <c r="AS78" s="15"/>
      <c r="AT78" s="15">
        <v>18224.184994000003</v>
      </c>
      <c r="AU78" s="15">
        <f>AO78*AS78</f>
        <v>0</v>
      </c>
      <c r="AV78" s="15">
        <f>AO78*AP78</f>
        <v>0</v>
      </c>
      <c r="AW78" s="15">
        <f>AO78*AQ78</f>
        <v>0</v>
      </c>
      <c r="AX78" s="15">
        <f>AO78*AR78</f>
        <v>0</v>
      </c>
      <c r="AY78" s="15">
        <f>AU78+AV78+AW78+AX78</f>
        <v>0</v>
      </c>
      <c r="AZ78" s="15">
        <f>AO78*AT78</f>
        <v>0</v>
      </c>
      <c r="BA78" s="11"/>
      <c r="BB78" s="12">
        <v>831.46435400000007</v>
      </c>
      <c r="BC78" s="12">
        <v>14546.445856000002</v>
      </c>
      <c r="BD78" s="12">
        <v>1391.4279020000001</v>
      </c>
      <c r="BE78" s="13"/>
      <c r="BF78" s="12">
        <v>43621.836942000002</v>
      </c>
      <c r="BG78" s="12">
        <f>BA78*BE78</f>
        <v>0</v>
      </c>
      <c r="BH78" s="12">
        <f>BA78*BB78</f>
        <v>0</v>
      </c>
      <c r="BI78" s="12">
        <f>BA78*BC78</f>
        <v>0</v>
      </c>
      <c r="BJ78" s="12">
        <f>BA78*BD78</f>
        <v>0</v>
      </c>
      <c r="BK78" s="12">
        <f>BG78+BH78+BI78+BJ78</f>
        <v>0</v>
      </c>
      <c r="BL78" s="12">
        <f>BA78*BF78</f>
        <v>0</v>
      </c>
    </row>
    <row r="79" spans="1:64" ht="21.75" customHeight="1">
      <c r="A79" s="68" t="s">
        <v>70</v>
      </c>
      <c r="B79" s="68"/>
      <c r="C79" s="68"/>
      <c r="D79" s="24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14"/>
      <c r="BF79" s="9"/>
      <c r="BG79" s="9"/>
      <c r="BH79" s="9"/>
      <c r="BI79" s="9"/>
      <c r="BJ79" s="9"/>
      <c r="BK79" s="9"/>
      <c r="BL79" s="9"/>
    </row>
    <row r="80" spans="1:64" ht="43.5" customHeight="1">
      <c r="A80" s="32"/>
      <c r="B80" s="33">
        <v>56</v>
      </c>
      <c r="C80" s="38" t="s">
        <v>71</v>
      </c>
      <c r="D80" s="25">
        <f t="shared" ref="D80:D86" si="98">SUM(E80+Q80+AC80+AO80+BA80)</f>
        <v>192</v>
      </c>
      <c r="E80" s="10"/>
      <c r="F80" s="15">
        <v>831.46435400000007</v>
      </c>
      <c r="G80" s="15">
        <v>2619.04279</v>
      </c>
      <c r="H80" s="15">
        <v>1600.9971399999999</v>
      </c>
      <c r="I80" s="15"/>
      <c r="J80" s="15">
        <v>4994.0778380000011</v>
      </c>
      <c r="K80" s="15">
        <f>E80*I80</f>
        <v>0</v>
      </c>
      <c r="L80" s="15">
        <f>E80*F80</f>
        <v>0</v>
      </c>
      <c r="M80" s="15">
        <f>E80*G80</f>
        <v>0</v>
      </c>
      <c r="N80" s="15">
        <f>E80*H80</f>
        <v>0</v>
      </c>
      <c r="O80" s="15">
        <f>K80+L80+M80+N80</f>
        <v>0</v>
      </c>
      <c r="P80" s="15">
        <f>E80*J80</f>
        <v>0</v>
      </c>
      <c r="Q80" s="10"/>
      <c r="R80" s="15">
        <v>831.46435400000007</v>
      </c>
      <c r="S80" s="15">
        <v>2542.4954640000001</v>
      </c>
      <c r="T80" s="15">
        <v>1427.06826</v>
      </c>
      <c r="U80" s="15"/>
      <c r="V80" s="15">
        <v>6257.4742939999996</v>
      </c>
      <c r="W80" s="15">
        <f>Q80*U80</f>
        <v>0</v>
      </c>
      <c r="X80" s="15">
        <f>Q80*R80</f>
        <v>0</v>
      </c>
      <c r="Y80" s="15">
        <f>Q80*S80</f>
        <v>0</v>
      </c>
      <c r="Z80" s="15">
        <f>Q80*T80</f>
        <v>0</v>
      </c>
      <c r="AA80" s="15">
        <f>W80+X80+Y80+Z80</f>
        <v>0</v>
      </c>
      <c r="AB80" s="15">
        <f>Q80*V80</f>
        <v>0</v>
      </c>
      <c r="AC80" s="10">
        <v>127</v>
      </c>
      <c r="AD80" s="15">
        <v>831.46435400000007</v>
      </c>
      <c r="AE80" s="15">
        <v>2502.6365879999998</v>
      </c>
      <c r="AF80" s="15">
        <v>1596.7200460000001</v>
      </c>
      <c r="AG80" s="59">
        <v>86971.1</v>
      </c>
      <c r="AH80" s="15">
        <v>6763.4506440000005</v>
      </c>
      <c r="AI80" s="15">
        <f>AC80*AG80</f>
        <v>11045329.700000001</v>
      </c>
      <c r="AJ80" s="15">
        <f>AC80*AD80</f>
        <v>105595.97295800001</v>
      </c>
      <c r="AK80" s="15">
        <f>AC80*AE80</f>
        <v>317834.84667599999</v>
      </c>
      <c r="AL80" s="15">
        <f>AC80*AF80</f>
        <v>202783.44584200002</v>
      </c>
      <c r="AM80" s="15">
        <f>AI80+AJ80+AK80+AL80</f>
        <v>11671543.965476001</v>
      </c>
      <c r="AN80" s="15">
        <f>AC80*AH80</f>
        <v>858958.23178800009</v>
      </c>
      <c r="AO80" s="10">
        <v>65</v>
      </c>
      <c r="AP80" s="15">
        <v>831.46435400000007</v>
      </c>
      <c r="AQ80" s="15">
        <v>2611.5994539999997</v>
      </c>
      <c r="AR80" s="15">
        <v>1238.8844920000001</v>
      </c>
      <c r="AS80" s="15">
        <v>90024.19</v>
      </c>
      <c r="AT80" s="15">
        <v>4469.7232680000006</v>
      </c>
      <c r="AU80" s="15">
        <f>AO80*AS80</f>
        <v>5851572.3500000006</v>
      </c>
      <c r="AV80" s="15">
        <f>AO80*AP80</f>
        <v>54045.183010000008</v>
      </c>
      <c r="AW80" s="15">
        <f>AO80*AQ80</f>
        <v>169753.96450999999</v>
      </c>
      <c r="AX80" s="15">
        <f>AO80*AR80</f>
        <v>80527.491980000006</v>
      </c>
      <c r="AY80" s="15">
        <f>AU80+AV80+AW80+AX80</f>
        <v>6155898.9895000011</v>
      </c>
      <c r="AZ80" s="15">
        <f>AO80*AT80</f>
        <v>290532.01242000004</v>
      </c>
      <c r="BA80" s="10"/>
      <c r="BB80" s="15">
        <v>831.46435400000007</v>
      </c>
      <c r="BC80" s="15">
        <v>2571.9978940000001</v>
      </c>
      <c r="BD80" s="15">
        <v>1391.4279020000001</v>
      </c>
      <c r="BE80" s="17"/>
      <c r="BF80" s="15">
        <v>10745.75151</v>
      </c>
      <c r="BG80" s="15">
        <f>BA80*BE80</f>
        <v>0</v>
      </c>
      <c r="BH80" s="15">
        <f>BA80*BB80</f>
        <v>0</v>
      </c>
      <c r="BI80" s="15">
        <f>BA80*BC80</f>
        <v>0</v>
      </c>
      <c r="BJ80" s="15">
        <f>BA80*BD80</f>
        <v>0</v>
      </c>
      <c r="BK80" s="15">
        <f>BG80+BH80+BI80+BJ80</f>
        <v>0</v>
      </c>
      <c r="BL80" s="15">
        <f>BA80*BF80</f>
        <v>0</v>
      </c>
    </row>
    <row r="81" spans="1:64" ht="46.5" customHeight="1">
      <c r="A81" s="32"/>
      <c r="B81" s="33">
        <v>57</v>
      </c>
      <c r="C81" s="38" t="s">
        <v>72</v>
      </c>
      <c r="D81" s="25">
        <f t="shared" si="98"/>
        <v>22</v>
      </c>
      <c r="E81" s="54">
        <f>E51</f>
        <v>5</v>
      </c>
      <c r="F81" s="15">
        <v>831.46435400000007</v>
      </c>
      <c r="G81" s="15">
        <v>2619.04279</v>
      </c>
      <c r="H81" s="15">
        <v>1600.9971399999999</v>
      </c>
      <c r="I81" s="15">
        <f>[2]Лист1!$I$15</f>
        <v>139006.6</v>
      </c>
      <c r="J81" s="15">
        <v>4783.4071619999995</v>
      </c>
      <c r="K81" s="15">
        <f>E81*I81</f>
        <v>695033</v>
      </c>
      <c r="L81" s="15">
        <f>E81*F81</f>
        <v>4157.3217700000005</v>
      </c>
      <c r="M81" s="15">
        <f>E81*G81</f>
        <v>13095.213949999999</v>
      </c>
      <c r="N81" s="15">
        <f>E81*H81</f>
        <v>8004.9856999999993</v>
      </c>
      <c r="O81" s="15">
        <f>K81+L81+M81+N81</f>
        <v>720290.52142</v>
      </c>
      <c r="P81" s="15">
        <f>E81*J81</f>
        <v>23917.035809999998</v>
      </c>
      <c r="Q81" s="10">
        <v>9</v>
      </c>
      <c r="R81" s="15">
        <v>831.46435400000007</v>
      </c>
      <c r="S81" s="15">
        <v>2542.4954640000001</v>
      </c>
      <c r="T81" s="15">
        <v>1427.06826</v>
      </c>
      <c r="U81" s="59">
        <v>64666.1</v>
      </c>
      <c r="V81" s="15">
        <v>5991.7986620000001</v>
      </c>
      <c r="W81" s="15">
        <f>Q81*U81</f>
        <v>581994.9</v>
      </c>
      <c r="X81" s="15">
        <f>Q81*R81</f>
        <v>7483.1791860000003</v>
      </c>
      <c r="Y81" s="15">
        <f>Q81*S81</f>
        <v>22882.459176</v>
      </c>
      <c r="Z81" s="15">
        <f>Q81*T81</f>
        <v>12843.61434</v>
      </c>
      <c r="AA81" s="60">
        <f>W81+X81+Y81+Z81</f>
        <v>625204.15270199999</v>
      </c>
      <c r="AB81" s="15">
        <f>Q81*V81</f>
        <v>53926.187958000002</v>
      </c>
      <c r="AC81" s="10"/>
      <c r="AD81" s="15">
        <v>831.46435400000007</v>
      </c>
      <c r="AE81" s="15">
        <v>2502.6365879999998</v>
      </c>
      <c r="AF81" s="15">
        <v>1596.7200460000001</v>
      </c>
      <c r="AG81" s="15"/>
      <c r="AH81" s="15">
        <v>6476.2033540000002</v>
      </c>
      <c r="AI81" s="15">
        <f>AC81*AG81</f>
        <v>0</v>
      </c>
      <c r="AJ81" s="15">
        <f>AC81*AD81</f>
        <v>0</v>
      </c>
      <c r="AK81" s="15">
        <f>AC81*AE81</f>
        <v>0</v>
      </c>
      <c r="AL81" s="15">
        <f>AC81*AF81</f>
        <v>0</v>
      </c>
      <c r="AM81" s="15">
        <f>AI81+AJ81+AK81+AL81</f>
        <v>0</v>
      </c>
      <c r="AN81" s="15">
        <f>AC81*AH81</f>
        <v>0</v>
      </c>
      <c r="AO81" s="10"/>
      <c r="AP81" s="15">
        <v>831.46435400000007</v>
      </c>
      <c r="AQ81" s="15">
        <v>2611.5994539999997</v>
      </c>
      <c r="AR81" s="15">
        <v>1238.8844920000001</v>
      </c>
      <c r="AS81" s="15"/>
      <c r="AT81" s="15">
        <v>4280.9819820000002</v>
      </c>
      <c r="AU81" s="15">
        <f>AO81*AS81</f>
        <v>0</v>
      </c>
      <c r="AV81" s="15">
        <f>AO81*AP81</f>
        <v>0</v>
      </c>
      <c r="AW81" s="15">
        <f>AO81*AQ81</f>
        <v>0</v>
      </c>
      <c r="AX81" s="15">
        <f>AO81*AR81</f>
        <v>0</v>
      </c>
      <c r="AY81" s="15">
        <f>AU81+AV81+AW81+AX81</f>
        <v>0</v>
      </c>
      <c r="AZ81" s="15">
        <f>AO81*AT81</f>
        <v>0</v>
      </c>
      <c r="BA81" s="10">
        <v>8</v>
      </c>
      <c r="BB81" s="15">
        <v>831.46435400000007</v>
      </c>
      <c r="BC81" s="15">
        <v>2571.9978940000001</v>
      </c>
      <c r="BD81" s="15">
        <v>1391.4279019999999</v>
      </c>
      <c r="BE81" s="8">
        <f>77851.054+5000</f>
        <v>82851.054000000004</v>
      </c>
      <c r="BF81" s="15">
        <v>10286.301240000001</v>
      </c>
      <c r="BG81" s="15">
        <f>BA81*BE81</f>
        <v>662808.43200000003</v>
      </c>
      <c r="BH81" s="15">
        <f>BA81*BB81</f>
        <v>6651.7148320000006</v>
      </c>
      <c r="BI81" s="15">
        <f>BA81*BC81</f>
        <v>20575.983152000001</v>
      </c>
      <c r="BJ81" s="15">
        <f>BA81*BD81</f>
        <v>11131.423215999999</v>
      </c>
      <c r="BK81" s="15">
        <f>BG81+BH81+BI81+BJ81</f>
        <v>701167.55319999997</v>
      </c>
      <c r="BL81" s="15">
        <f>BA81*BF81</f>
        <v>82290.409920000006</v>
      </c>
    </row>
    <row r="82" spans="1:64" ht="43.5" customHeight="1">
      <c r="A82" s="32"/>
      <c r="B82" s="33">
        <v>58</v>
      </c>
      <c r="C82" s="38" t="s">
        <v>73</v>
      </c>
      <c r="D82" s="25"/>
      <c r="E82" s="10"/>
      <c r="F82" s="15">
        <v>831.46435400000007</v>
      </c>
      <c r="G82" s="15">
        <v>2619.04279</v>
      </c>
      <c r="H82" s="15">
        <v>1600.9971399999999</v>
      </c>
      <c r="I82" s="15"/>
      <c r="J82" s="15">
        <v>5368.4443760000004</v>
      </c>
      <c r="K82" s="15">
        <f>E82*I82</f>
        <v>0</v>
      </c>
      <c r="L82" s="15">
        <f>E82*F82</f>
        <v>0</v>
      </c>
      <c r="M82" s="15">
        <f>E82*G82</f>
        <v>0</v>
      </c>
      <c r="N82" s="15">
        <f>E82*H82</f>
        <v>0</v>
      </c>
      <c r="O82" s="15">
        <f>K82+L82+M82+N82</f>
        <v>0</v>
      </c>
      <c r="P82" s="15">
        <f>E82*J82</f>
        <v>0</v>
      </c>
      <c r="Q82" s="10"/>
      <c r="R82" s="15">
        <v>831.46435400000007</v>
      </c>
      <c r="S82" s="15">
        <v>2542.4954640000001</v>
      </c>
      <c r="T82" s="15">
        <v>1427.06826</v>
      </c>
      <c r="U82" s="15"/>
      <c r="V82" s="15">
        <v>6729.5843020000002</v>
      </c>
      <c r="W82" s="15">
        <f>Q82*U82</f>
        <v>0</v>
      </c>
      <c r="X82" s="15">
        <f>Q82*R82</f>
        <v>0</v>
      </c>
      <c r="Y82" s="15">
        <f>Q82*S82</f>
        <v>0</v>
      </c>
      <c r="Z82" s="15">
        <f>Q82*T82</f>
        <v>0</v>
      </c>
      <c r="AA82" s="15">
        <f>W82+X82+Y82+Z82</f>
        <v>0</v>
      </c>
      <c r="AB82" s="15">
        <f>Q82*V82</f>
        <v>0</v>
      </c>
      <c r="AC82" s="10"/>
      <c r="AD82" s="15">
        <v>831.46435400000007</v>
      </c>
      <c r="AE82" s="15">
        <v>2502.6365879999998</v>
      </c>
      <c r="AF82" s="15">
        <v>1596.7200460000001</v>
      </c>
      <c r="AG82" s="15"/>
      <c r="AH82" s="15">
        <v>7273.8923679999998</v>
      </c>
      <c r="AI82" s="15">
        <f>AC82*AG82</f>
        <v>0</v>
      </c>
      <c r="AJ82" s="15">
        <f>AC82*AD82</f>
        <v>0</v>
      </c>
      <c r="AK82" s="15">
        <f>AC82*AE82</f>
        <v>0</v>
      </c>
      <c r="AL82" s="15">
        <f>AC82*AF82</f>
        <v>0</v>
      </c>
      <c r="AM82" s="15">
        <f>AI82+AJ82+AK82+AL82</f>
        <v>0</v>
      </c>
      <c r="AN82" s="15">
        <f>AC82*AH82</f>
        <v>0</v>
      </c>
      <c r="AO82" s="10"/>
      <c r="AP82" s="15">
        <v>831.46435400000007</v>
      </c>
      <c r="AQ82" s="15">
        <v>2611.5994539999997</v>
      </c>
      <c r="AR82" s="15">
        <v>1238.8844920000001</v>
      </c>
      <c r="AS82" s="15"/>
      <c r="AT82" s="15">
        <v>4805.12003</v>
      </c>
      <c r="AU82" s="15">
        <f>AO82*AS82</f>
        <v>0</v>
      </c>
      <c r="AV82" s="15">
        <f>AO82*AP82</f>
        <v>0</v>
      </c>
      <c r="AW82" s="15">
        <f>AO82*AQ82</f>
        <v>0</v>
      </c>
      <c r="AX82" s="15">
        <f>AO82*AR82</f>
        <v>0</v>
      </c>
      <c r="AY82" s="15">
        <f>AU82+AV82+AW82+AX82</f>
        <v>0</v>
      </c>
      <c r="AZ82" s="15">
        <f>AO82*AT82</f>
        <v>0</v>
      </c>
      <c r="BA82" s="10"/>
      <c r="BB82" s="15">
        <v>831.46435400000007</v>
      </c>
      <c r="BC82" s="15">
        <v>2571.9978940000001</v>
      </c>
      <c r="BD82" s="15">
        <v>1391.4279020000001</v>
      </c>
      <c r="BE82" s="15"/>
      <c r="BF82" s="15">
        <v>11562.201580000001</v>
      </c>
      <c r="BG82" s="15">
        <f>BA82*BE82</f>
        <v>0</v>
      </c>
      <c r="BH82" s="15">
        <f>BA82*BB82</f>
        <v>0</v>
      </c>
      <c r="BI82" s="15">
        <f>BA82*BC82</f>
        <v>0</v>
      </c>
      <c r="BJ82" s="15">
        <f>BA82*BD82</f>
        <v>0</v>
      </c>
      <c r="BK82" s="15">
        <f>BG82+BH82+BI82+BJ82</f>
        <v>0</v>
      </c>
      <c r="BL82" s="15">
        <f>BA82*BF82</f>
        <v>0</v>
      </c>
    </row>
    <row r="83" spans="1:64" ht="43.5" customHeight="1">
      <c r="A83" s="32"/>
      <c r="B83" s="33">
        <v>59</v>
      </c>
      <c r="C83" s="38" t="s">
        <v>74</v>
      </c>
      <c r="D83" s="25"/>
      <c r="E83" s="10"/>
      <c r="F83" s="15">
        <v>831.46435400000007</v>
      </c>
      <c r="G83" s="15">
        <v>4566.4646700000003</v>
      </c>
      <c r="H83" s="15">
        <v>1600.9971399999999</v>
      </c>
      <c r="I83" s="15"/>
      <c r="J83" s="15">
        <v>4346.4124200000006</v>
      </c>
      <c r="K83" s="15">
        <f>E83*I83</f>
        <v>0</v>
      </c>
      <c r="L83" s="15">
        <f>E83*F83</f>
        <v>0</v>
      </c>
      <c r="M83" s="15">
        <f>E83*G83</f>
        <v>0</v>
      </c>
      <c r="N83" s="15">
        <f>E83*H83</f>
        <v>0</v>
      </c>
      <c r="O83" s="15">
        <f>K83+L83+M83+N83</f>
        <v>0</v>
      </c>
      <c r="P83" s="15">
        <f>E83*J83</f>
        <v>0</v>
      </c>
      <c r="Q83" s="10"/>
      <c r="R83" s="15">
        <v>831.46435400000007</v>
      </c>
      <c r="S83" s="15">
        <v>4459.6816680000002</v>
      </c>
      <c r="T83" s="15">
        <v>1427.06826</v>
      </c>
      <c r="U83" s="15"/>
      <c r="V83" s="15">
        <v>5431.3801040000008</v>
      </c>
      <c r="W83" s="15">
        <f>Q83*U83</f>
        <v>0</v>
      </c>
      <c r="X83" s="15">
        <f>Q83*R83</f>
        <v>0</v>
      </c>
      <c r="Y83" s="15">
        <f>Q83*S83</f>
        <v>0</v>
      </c>
      <c r="Z83" s="15">
        <f>Q83*T83</f>
        <v>0</v>
      </c>
      <c r="AA83" s="15">
        <f>W83+X83+Y83+Z83</f>
        <v>0</v>
      </c>
      <c r="AB83" s="15">
        <f>Q83*V83</f>
        <v>0</v>
      </c>
      <c r="AC83" s="10"/>
      <c r="AD83" s="15">
        <v>831.46435400000007</v>
      </c>
      <c r="AE83" s="15">
        <v>4413.8543159999999</v>
      </c>
      <c r="AF83" s="15">
        <v>1596.7200460000001</v>
      </c>
      <c r="AG83" s="15"/>
      <c r="AH83" s="15">
        <v>5866.4062739999999</v>
      </c>
      <c r="AI83" s="15">
        <f>AC83*AG83</f>
        <v>0</v>
      </c>
      <c r="AJ83" s="15">
        <f>AC83*AD83</f>
        <v>0</v>
      </c>
      <c r="AK83" s="15">
        <f>AC83*AE83</f>
        <v>0</v>
      </c>
      <c r="AL83" s="15">
        <f>AC83*AF83</f>
        <v>0</v>
      </c>
      <c r="AM83" s="15">
        <f>AI83+AJ83+AK83+AL83</f>
        <v>0</v>
      </c>
      <c r="AN83" s="15">
        <f>AC83*AH83</f>
        <v>0</v>
      </c>
      <c r="AO83" s="10"/>
      <c r="AP83" s="15">
        <v>831.46435400000007</v>
      </c>
      <c r="AQ83" s="15">
        <v>4545.6356720000003</v>
      </c>
      <c r="AR83" s="15">
        <v>1238.8844920000001</v>
      </c>
      <c r="AS83" s="15"/>
      <c r="AT83" s="15">
        <v>3893.1419180000003</v>
      </c>
      <c r="AU83" s="15">
        <f>AO83*AS83</f>
        <v>0</v>
      </c>
      <c r="AV83" s="15">
        <f>AO83*AP83</f>
        <v>0</v>
      </c>
      <c r="AW83" s="15">
        <f>AO83*AQ83</f>
        <v>0</v>
      </c>
      <c r="AX83" s="15">
        <f>AO83*AR83</f>
        <v>0</v>
      </c>
      <c r="AY83" s="15">
        <f>AU83+AV83+AW83+AX83</f>
        <v>0</v>
      </c>
      <c r="AZ83" s="15">
        <f>AO83*AT83</f>
        <v>0</v>
      </c>
      <c r="BA83" s="10"/>
      <c r="BB83" s="15">
        <v>831.46435400000007</v>
      </c>
      <c r="BC83" s="15">
        <v>4487.5607060000002</v>
      </c>
      <c r="BD83" s="15">
        <v>1391.4279020000001</v>
      </c>
      <c r="BE83" s="15"/>
      <c r="BF83" s="15">
        <v>9293.622136</v>
      </c>
      <c r="BG83" s="15">
        <f>BA83*BE83</f>
        <v>0</v>
      </c>
      <c r="BH83" s="15">
        <f>BA83*BB83</f>
        <v>0</v>
      </c>
      <c r="BI83" s="15">
        <f>BA83*BC83</f>
        <v>0</v>
      </c>
      <c r="BJ83" s="15">
        <f>BA83*BD83</f>
        <v>0</v>
      </c>
      <c r="BK83" s="15">
        <f>BG83+BH83+BI83+BJ83</f>
        <v>0</v>
      </c>
      <c r="BL83" s="15">
        <f>BA83*BF83</f>
        <v>0</v>
      </c>
    </row>
    <row r="84" spans="1:64" ht="30.75" customHeight="1">
      <c r="A84" s="30"/>
      <c r="B84" s="33">
        <v>60</v>
      </c>
      <c r="C84" s="38" t="s">
        <v>75</v>
      </c>
      <c r="D84" s="25"/>
      <c r="E84" s="10"/>
      <c r="F84" s="15">
        <v>831.46435400000007</v>
      </c>
      <c r="G84" s="15">
        <v>3007.7824140000002</v>
      </c>
      <c r="H84" s="15">
        <v>1600.9971399999999</v>
      </c>
      <c r="I84" s="15"/>
      <c r="J84" s="15">
        <v>2462.3415300000001</v>
      </c>
      <c r="K84" s="15">
        <f>E84*I84</f>
        <v>0</v>
      </c>
      <c r="L84" s="15">
        <f>E84*F84</f>
        <v>0</v>
      </c>
      <c r="M84" s="15">
        <f>E84*G84</f>
        <v>0</v>
      </c>
      <c r="N84" s="15">
        <f>E84*H84</f>
        <v>0</v>
      </c>
      <c r="O84" s="15">
        <f>K84+L84+M84+N84</f>
        <v>0</v>
      </c>
      <c r="P84" s="15">
        <f>E84*J84</f>
        <v>0</v>
      </c>
      <c r="Q84" s="10"/>
      <c r="R84" s="15">
        <v>831.46435400000007</v>
      </c>
      <c r="S84" s="15">
        <v>3007.7824140000002</v>
      </c>
      <c r="T84" s="15">
        <v>1427.06826</v>
      </c>
      <c r="U84" s="15"/>
      <c r="V84" s="15">
        <v>2897.0926020000002</v>
      </c>
      <c r="W84" s="15">
        <f>Q84*U84</f>
        <v>0</v>
      </c>
      <c r="X84" s="15">
        <f>Q84*R84</f>
        <v>0</v>
      </c>
      <c r="Y84" s="15">
        <f>Q84*S84</f>
        <v>0</v>
      </c>
      <c r="Z84" s="15">
        <f>Q84*T84</f>
        <v>0</v>
      </c>
      <c r="AA84" s="15">
        <f>W84+X84+Y84+Z84</f>
        <v>0</v>
      </c>
      <c r="AB84" s="15">
        <f>Q84*V84</f>
        <v>0</v>
      </c>
      <c r="AC84" s="10"/>
      <c r="AD84" s="15">
        <v>831.46435400000007</v>
      </c>
      <c r="AE84" s="15">
        <v>3007.7824140000002</v>
      </c>
      <c r="AF84" s="15">
        <v>1596.7200460000001</v>
      </c>
      <c r="AG84" s="15"/>
      <c r="AH84" s="15">
        <v>3066.5257740000002</v>
      </c>
      <c r="AI84" s="15">
        <f>AC84*AG84</f>
        <v>0</v>
      </c>
      <c r="AJ84" s="15">
        <f>AC84*AD84</f>
        <v>0</v>
      </c>
      <c r="AK84" s="15">
        <f>AC84*AE84</f>
        <v>0</v>
      </c>
      <c r="AL84" s="15">
        <f>AC84*AF84</f>
        <v>0</v>
      </c>
      <c r="AM84" s="15">
        <f>AI84+AJ84+AK84+AL84</f>
        <v>0</v>
      </c>
      <c r="AN84" s="15">
        <f>AC84*AH84</f>
        <v>0</v>
      </c>
      <c r="AO84" s="10"/>
      <c r="AP84" s="15">
        <v>831.46435400000007</v>
      </c>
      <c r="AQ84" s="15">
        <v>3007.7824140000002</v>
      </c>
      <c r="AR84" s="15">
        <v>1238.8844920000001</v>
      </c>
      <c r="AS84" s="15"/>
      <c r="AT84" s="15">
        <v>2266.0104680000004</v>
      </c>
      <c r="AU84" s="15">
        <f>AO84*AS84</f>
        <v>0</v>
      </c>
      <c r="AV84" s="15">
        <f>AO84*AP84</f>
        <v>0</v>
      </c>
      <c r="AW84" s="15">
        <f>AO84*AQ84</f>
        <v>0</v>
      </c>
      <c r="AX84" s="15">
        <f>AO84*AR84</f>
        <v>0</v>
      </c>
      <c r="AY84" s="15">
        <f>AU84+AV84+AW84+AX84</f>
        <v>0</v>
      </c>
      <c r="AZ84" s="15">
        <f>AO84*AT84</f>
        <v>0</v>
      </c>
      <c r="BA84" s="10"/>
      <c r="BB84" s="15">
        <v>831.46435400000007</v>
      </c>
      <c r="BC84" s="15">
        <v>3007.7824140000002</v>
      </c>
      <c r="BD84" s="15">
        <v>1391.4279020000001</v>
      </c>
      <c r="BE84" s="15"/>
      <c r="BF84" s="15">
        <v>4525.6560260000006</v>
      </c>
      <c r="BG84" s="15">
        <f>BA84*BE84</f>
        <v>0</v>
      </c>
      <c r="BH84" s="15">
        <f>BA84*BB84</f>
        <v>0</v>
      </c>
      <c r="BI84" s="15">
        <f>BA84*BC84</f>
        <v>0</v>
      </c>
      <c r="BJ84" s="15">
        <f>BA84*BD84</f>
        <v>0</v>
      </c>
      <c r="BK84" s="15">
        <f>BG84+BH84+BI84+BJ84</f>
        <v>0</v>
      </c>
      <c r="BL84" s="15">
        <f>BA84*BF84</f>
        <v>0</v>
      </c>
    </row>
    <row r="85" spans="1:64" ht="15" customHeight="1">
      <c r="A85" s="68" t="s">
        <v>76</v>
      </c>
      <c r="B85" s="68"/>
      <c r="C85" s="68"/>
      <c r="D85" s="24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</row>
    <row r="86" spans="1:64" ht="30.75" customHeight="1">
      <c r="A86" s="32"/>
      <c r="B86" s="33">
        <v>61</v>
      </c>
      <c r="C86" s="38" t="s">
        <v>77</v>
      </c>
      <c r="D86" s="25">
        <f t="shared" si="98"/>
        <v>21</v>
      </c>
      <c r="E86" s="54">
        <f>'[1]Фидера '!$DR$11</f>
        <v>15</v>
      </c>
      <c r="F86" s="15">
        <v>831.46435400000007</v>
      </c>
      <c r="G86" s="15">
        <v>4086.6571480000002</v>
      </c>
      <c r="H86" s="15">
        <v>1600.9971399999999</v>
      </c>
      <c r="I86" s="15">
        <f>[2]Лист1!$I$16</f>
        <v>140113.85</v>
      </c>
      <c r="J86" s="15">
        <f>I86*0.06</f>
        <v>8406.8310000000001</v>
      </c>
      <c r="K86" s="15">
        <f>E86*I86</f>
        <v>2101707.75</v>
      </c>
      <c r="L86" s="15">
        <f>E86*F86</f>
        <v>12471.965310000001</v>
      </c>
      <c r="M86" s="15">
        <f>E86*G86</f>
        <v>61299.857220000005</v>
      </c>
      <c r="N86" s="15">
        <f>E86*H86</f>
        <v>24014.9571</v>
      </c>
      <c r="O86" s="15">
        <f>K86+L86+M86+N86</f>
        <v>2199494.5296299998</v>
      </c>
      <c r="P86" s="15">
        <f>E86*J86</f>
        <v>126102.465</v>
      </c>
      <c r="Q86" s="10">
        <v>6</v>
      </c>
      <c r="R86" s="59">
        <v>831.46435399999996</v>
      </c>
      <c r="S86" s="59">
        <v>3991.0171840000003</v>
      </c>
      <c r="T86" s="59">
        <v>1427.06826</v>
      </c>
      <c r="U86" s="59">
        <v>332214.90000000002</v>
      </c>
      <c r="V86" s="59">
        <v>2250.4879999999998</v>
      </c>
      <c r="W86" s="15">
        <f>Q86*U86</f>
        <v>1993289.4000000001</v>
      </c>
      <c r="X86" s="15">
        <f>Q86*R86</f>
        <v>4988.7861240000002</v>
      </c>
      <c r="Y86" s="15">
        <f>Q86*S86</f>
        <v>23946.103104000002</v>
      </c>
      <c r="Z86" s="15">
        <f>Q86*T86</f>
        <v>8562.4095600000001</v>
      </c>
      <c r="AA86" s="61">
        <f>W86+X86+Y86+Z86</f>
        <v>2030786.6987880003</v>
      </c>
      <c r="AB86" s="15">
        <f>Q86*V86</f>
        <v>13502.928</v>
      </c>
      <c r="AC86" s="10"/>
      <c r="AD86" s="15">
        <v>831.46435400000007</v>
      </c>
      <c r="AE86" s="15">
        <v>3950.7733800000005</v>
      </c>
      <c r="AF86" s="15">
        <v>1596.7200460000001</v>
      </c>
      <c r="AG86" s="15"/>
      <c r="AH86" s="15">
        <v>27554.812000000002</v>
      </c>
      <c r="AI86" s="15">
        <f>AC86*AG86</f>
        <v>0</v>
      </c>
      <c r="AJ86" s="15">
        <f>AC86*AD86</f>
        <v>0</v>
      </c>
      <c r="AK86" s="15">
        <f>AC86*AE86</f>
        <v>0</v>
      </c>
      <c r="AL86" s="15">
        <f>AC86*AF86</f>
        <v>0</v>
      </c>
      <c r="AM86" s="15">
        <f>AI86+AJ86+AK86+AL86</f>
        <v>0</v>
      </c>
      <c r="AN86" s="15">
        <f>AC86*AH86</f>
        <v>0</v>
      </c>
      <c r="AO86" s="10"/>
      <c r="AP86" s="15">
        <v>831.46435400000007</v>
      </c>
      <c r="AQ86" s="15">
        <v>4067.9086440000001</v>
      </c>
      <c r="AR86" s="15">
        <v>1238.8844920000001</v>
      </c>
      <c r="AS86" s="15"/>
      <c r="AT86" s="15">
        <f>AS86*0.05</f>
        <v>0</v>
      </c>
      <c r="AU86" s="15">
        <f>AO86*AS86</f>
        <v>0</v>
      </c>
      <c r="AV86" s="15">
        <f>AO86*AP86</f>
        <v>0</v>
      </c>
      <c r="AW86" s="15">
        <f>AO86*AQ86</f>
        <v>0</v>
      </c>
      <c r="AX86" s="15">
        <f>AO86*AR86</f>
        <v>0</v>
      </c>
      <c r="AY86" s="15">
        <f>AU86+AV86+AW86+AX86</f>
        <v>0</v>
      </c>
      <c r="AZ86" s="15">
        <f>AO86*AT86</f>
        <v>0</v>
      </c>
      <c r="BA86" s="10"/>
      <c r="BB86" s="15">
        <v>831.46435400000007</v>
      </c>
      <c r="BC86" s="15">
        <v>4016.0866660000002</v>
      </c>
      <c r="BD86" s="15">
        <v>1391.4279020000001</v>
      </c>
      <c r="BE86" s="15"/>
      <c r="BF86" s="15">
        <f>BE86*0.12</f>
        <v>0</v>
      </c>
      <c r="BG86" s="15">
        <f>BA86*BE86</f>
        <v>0</v>
      </c>
      <c r="BH86" s="15">
        <f>BA86*BB86</f>
        <v>0</v>
      </c>
      <c r="BI86" s="15">
        <f>BA86*BC86</f>
        <v>0</v>
      </c>
      <c r="BJ86" s="15">
        <f>BA86*BD86</f>
        <v>0</v>
      </c>
      <c r="BK86" s="15">
        <f>BG86+BH86+BI86+BJ86</f>
        <v>0</v>
      </c>
      <c r="BL86" s="15">
        <f>BA86*BF86</f>
        <v>0</v>
      </c>
    </row>
    <row r="87" spans="1:64" ht="30.75" customHeight="1">
      <c r="A87" s="32"/>
      <c r="B87" s="33">
        <v>61</v>
      </c>
      <c r="C87" s="38" t="s">
        <v>77</v>
      </c>
      <c r="D87" s="25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10"/>
      <c r="R87" s="12">
        <v>831.46435400000007</v>
      </c>
      <c r="S87" s="12">
        <v>3991.0171840000003</v>
      </c>
      <c r="T87" s="12">
        <v>1427.06826</v>
      </c>
      <c r="U87" s="12"/>
      <c r="V87" s="12">
        <f>U87*0.07</f>
        <v>0</v>
      </c>
      <c r="W87" s="12">
        <f>Q87*U87</f>
        <v>0</v>
      </c>
      <c r="X87" s="12">
        <f>Q87*R87</f>
        <v>0</v>
      </c>
      <c r="Y87" s="12">
        <f>Q87*S87</f>
        <v>0</v>
      </c>
      <c r="Z87" s="12">
        <f>Q87*T87</f>
        <v>0</v>
      </c>
      <c r="AA87" s="12">
        <f>W87+X87+Y87+Z87</f>
        <v>0</v>
      </c>
      <c r="AB87" s="12">
        <f>Q87*V87</f>
        <v>0</v>
      </c>
      <c r="AC87" s="10"/>
      <c r="AD87" s="12">
        <v>831.46435400000007</v>
      </c>
      <c r="AE87" s="12">
        <v>3950.7733800000005</v>
      </c>
      <c r="AF87" s="12">
        <v>1596.7200460000001</v>
      </c>
      <c r="AG87" s="12"/>
      <c r="AH87" s="12">
        <f t="shared" ref="AH87:AH89" si="99">AG87*0.08</f>
        <v>0</v>
      </c>
      <c r="AI87" s="12">
        <f>AC87*AG87</f>
        <v>0</v>
      </c>
      <c r="AJ87" s="12">
        <f>AC87*AD87</f>
        <v>0</v>
      </c>
      <c r="AK87" s="12">
        <f>AC87*AE87</f>
        <v>0</v>
      </c>
      <c r="AL87" s="12">
        <f>AC87*AF87</f>
        <v>0</v>
      </c>
      <c r="AM87" s="12">
        <f>AI87+AJ87+AK87+AL87</f>
        <v>0</v>
      </c>
      <c r="AN87" s="12">
        <f>AC87*AH87</f>
        <v>0</v>
      </c>
      <c r="AO87" s="10"/>
      <c r="AP87" s="12">
        <v>831.46435400000007</v>
      </c>
      <c r="AQ87" s="12">
        <v>4067.9086440000001</v>
      </c>
      <c r="AR87" s="12">
        <v>1238.8844920000001</v>
      </c>
      <c r="AS87" s="12"/>
      <c r="AT87" s="12">
        <f t="shared" ref="AT87:AT89" si="100">AS87*0.05</f>
        <v>0</v>
      </c>
      <c r="AU87" s="12">
        <f>AO87*AS87</f>
        <v>0</v>
      </c>
      <c r="AV87" s="12">
        <f>AO87*AP87</f>
        <v>0</v>
      </c>
      <c r="AW87" s="12">
        <f>AO87*AQ87</f>
        <v>0</v>
      </c>
      <c r="AX87" s="12">
        <f>AO87*AR87</f>
        <v>0</v>
      </c>
      <c r="AY87" s="12">
        <f>AU87+AV87+AW87+AX87</f>
        <v>0</v>
      </c>
      <c r="AZ87" s="12">
        <f>AO87*AT87</f>
        <v>0</v>
      </c>
      <c r="BA87" s="10"/>
      <c r="BB87" s="12">
        <v>831.46435400000007</v>
      </c>
      <c r="BC87" s="12">
        <v>4016.0866660000002</v>
      </c>
      <c r="BD87" s="12">
        <v>1391.4279020000001</v>
      </c>
      <c r="BE87" s="12"/>
      <c r="BF87" s="12">
        <f>BE87*0.12</f>
        <v>0</v>
      </c>
      <c r="BG87" s="12">
        <f>BA87*BE87</f>
        <v>0</v>
      </c>
      <c r="BH87" s="12">
        <f>BA87*BB87</f>
        <v>0</v>
      </c>
      <c r="BI87" s="12">
        <f>BA87*BC87</f>
        <v>0</v>
      </c>
      <c r="BJ87" s="12">
        <f>BA87*BD87</f>
        <v>0</v>
      </c>
      <c r="BK87" s="12">
        <f>BG87+BH87+BI87+BJ87</f>
        <v>0</v>
      </c>
      <c r="BL87" s="12">
        <f>BA87*BF87</f>
        <v>0</v>
      </c>
    </row>
    <row r="88" spans="1:64" ht="30.75" customHeight="1">
      <c r="A88" s="32"/>
      <c r="B88" s="33">
        <v>61</v>
      </c>
      <c r="C88" s="38" t="s">
        <v>77</v>
      </c>
      <c r="D88" s="25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10"/>
      <c r="R88" s="12">
        <v>831.46435400000007</v>
      </c>
      <c r="S88" s="12">
        <v>3991.0171840000003</v>
      </c>
      <c r="T88" s="12">
        <v>1427.06826</v>
      </c>
      <c r="U88" s="12"/>
      <c r="V88" s="12">
        <f>U88*0.07</f>
        <v>0</v>
      </c>
      <c r="W88" s="12">
        <f>Q88*U88</f>
        <v>0</v>
      </c>
      <c r="X88" s="12">
        <f>Q88*R88</f>
        <v>0</v>
      </c>
      <c r="Y88" s="12">
        <f>Q88*S88</f>
        <v>0</v>
      </c>
      <c r="Z88" s="12">
        <f>Q88*T88</f>
        <v>0</v>
      </c>
      <c r="AA88" s="12">
        <f>W88+X88+Y88+Z88</f>
        <v>0</v>
      </c>
      <c r="AB88" s="12">
        <f>Q88*V88</f>
        <v>0</v>
      </c>
      <c r="AC88" s="10"/>
      <c r="AD88" s="12">
        <v>831.46435400000007</v>
      </c>
      <c r="AE88" s="12">
        <v>3950.7733800000005</v>
      </c>
      <c r="AF88" s="12">
        <v>1596.7200460000001</v>
      </c>
      <c r="AG88" s="12"/>
      <c r="AH88" s="12">
        <f t="shared" si="99"/>
        <v>0</v>
      </c>
      <c r="AI88" s="12">
        <f>AC88*AG88</f>
        <v>0</v>
      </c>
      <c r="AJ88" s="12">
        <f>AC88*AD88</f>
        <v>0</v>
      </c>
      <c r="AK88" s="12">
        <f>AC88*AE88</f>
        <v>0</v>
      </c>
      <c r="AL88" s="12">
        <f>AC88*AF88</f>
        <v>0</v>
      </c>
      <c r="AM88" s="12">
        <f>AI88+AJ88+AK88+AL88</f>
        <v>0</v>
      </c>
      <c r="AN88" s="12">
        <f>AC88*AH88</f>
        <v>0</v>
      </c>
      <c r="AO88" s="10"/>
      <c r="AP88" s="12">
        <v>831.46435400000007</v>
      </c>
      <c r="AQ88" s="12">
        <v>4067.9086440000001</v>
      </c>
      <c r="AR88" s="12">
        <v>1238.8844920000001</v>
      </c>
      <c r="AS88" s="12"/>
      <c r="AT88" s="12">
        <f t="shared" si="100"/>
        <v>0</v>
      </c>
      <c r="AU88" s="12">
        <f>AO88*AS88</f>
        <v>0</v>
      </c>
      <c r="AV88" s="12">
        <f>AO88*AP88</f>
        <v>0</v>
      </c>
      <c r="AW88" s="12">
        <f>AO88*AQ88</f>
        <v>0</v>
      </c>
      <c r="AX88" s="12">
        <f>AO88*AR88</f>
        <v>0</v>
      </c>
      <c r="AY88" s="12">
        <f>AU88+AV88+AW88+AX88</f>
        <v>0</v>
      </c>
      <c r="AZ88" s="12">
        <f>AO88*AT88</f>
        <v>0</v>
      </c>
      <c r="BA88" s="10"/>
      <c r="BB88" s="12">
        <v>831.46435400000007</v>
      </c>
      <c r="BC88" s="12">
        <v>4016.0866660000002</v>
      </c>
      <c r="BD88" s="12">
        <v>1391.4279020000001</v>
      </c>
      <c r="BE88" s="12"/>
      <c r="BF88" s="12">
        <f>BE88*0.12</f>
        <v>0</v>
      </c>
      <c r="BG88" s="12">
        <f>BA88*BE88</f>
        <v>0</v>
      </c>
      <c r="BH88" s="12">
        <f>BA88*BB88</f>
        <v>0</v>
      </c>
      <c r="BI88" s="12">
        <f>BA88*BC88</f>
        <v>0</v>
      </c>
      <c r="BJ88" s="12">
        <f>BA88*BD88</f>
        <v>0</v>
      </c>
      <c r="BK88" s="12">
        <f>BG88+BH88+BI88+BJ88</f>
        <v>0</v>
      </c>
      <c r="BL88" s="12">
        <f>BA88*BF88</f>
        <v>0</v>
      </c>
    </row>
    <row r="89" spans="1:64" ht="30.75" customHeight="1">
      <c r="A89" s="32"/>
      <c r="B89" s="33">
        <v>61</v>
      </c>
      <c r="C89" s="38" t="s">
        <v>77</v>
      </c>
      <c r="D89" s="25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10"/>
      <c r="R89" s="12">
        <v>831.46435400000007</v>
      </c>
      <c r="S89" s="12">
        <v>3991.0171840000003</v>
      </c>
      <c r="T89" s="12">
        <v>1427.06826</v>
      </c>
      <c r="U89" s="12"/>
      <c r="V89" s="12">
        <f>U89*0.07</f>
        <v>0</v>
      </c>
      <c r="W89" s="12">
        <f>Q89*U89</f>
        <v>0</v>
      </c>
      <c r="X89" s="12">
        <f>Q89*R89</f>
        <v>0</v>
      </c>
      <c r="Y89" s="12">
        <f>Q89*S89</f>
        <v>0</v>
      </c>
      <c r="Z89" s="12">
        <f>Q89*T89</f>
        <v>0</v>
      </c>
      <c r="AA89" s="12">
        <f>W89+X89+Y89+Z89</f>
        <v>0</v>
      </c>
      <c r="AB89" s="12">
        <f>Q89*V89</f>
        <v>0</v>
      </c>
      <c r="AC89" s="10"/>
      <c r="AD89" s="12">
        <v>831.46435400000007</v>
      </c>
      <c r="AE89" s="12">
        <v>3950.7733800000005</v>
      </c>
      <c r="AF89" s="12">
        <v>1596.7200460000001</v>
      </c>
      <c r="AG89" s="12"/>
      <c r="AH89" s="12">
        <f t="shared" si="99"/>
        <v>0</v>
      </c>
      <c r="AI89" s="12">
        <f>AC89*AG89</f>
        <v>0</v>
      </c>
      <c r="AJ89" s="12">
        <f>AC89*AD89</f>
        <v>0</v>
      </c>
      <c r="AK89" s="12">
        <f>AC89*AE89</f>
        <v>0</v>
      </c>
      <c r="AL89" s="12">
        <f>AC89*AF89</f>
        <v>0</v>
      </c>
      <c r="AM89" s="12">
        <f>AI89+AJ89+AK89+AL89</f>
        <v>0</v>
      </c>
      <c r="AN89" s="12">
        <f>AC89*AH89</f>
        <v>0</v>
      </c>
      <c r="AO89" s="10"/>
      <c r="AP89" s="12">
        <v>831.46435400000007</v>
      </c>
      <c r="AQ89" s="12">
        <v>4067.9086440000001</v>
      </c>
      <c r="AR89" s="12">
        <v>1238.8844920000001</v>
      </c>
      <c r="AS89" s="12"/>
      <c r="AT89" s="12">
        <f t="shared" si="100"/>
        <v>0</v>
      </c>
      <c r="AU89" s="12">
        <f>AO89*AS89</f>
        <v>0</v>
      </c>
      <c r="AV89" s="12">
        <f>AO89*AP89</f>
        <v>0</v>
      </c>
      <c r="AW89" s="12">
        <f>AO89*AQ89</f>
        <v>0</v>
      </c>
      <c r="AX89" s="12">
        <f>AO89*AR89</f>
        <v>0</v>
      </c>
      <c r="AY89" s="12">
        <f>AU89+AV89+AW89+AX89</f>
        <v>0</v>
      </c>
      <c r="AZ89" s="12">
        <f>AO89*AT89</f>
        <v>0</v>
      </c>
      <c r="BA89" s="10"/>
      <c r="BB89" s="12">
        <v>831.46435400000007</v>
      </c>
      <c r="BC89" s="12">
        <v>4016.0866660000002</v>
      </c>
      <c r="BD89" s="12">
        <v>1391.4279020000001</v>
      </c>
      <c r="BE89" s="12"/>
      <c r="BF89" s="12">
        <f>BE89*0.12</f>
        <v>0</v>
      </c>
      <c r="BG89" s="12">
        <f>BA89*BE89</f>
        <v>0</v>
      </c>
      <c r="BH89" s="12">
        <f>BA89*BB89</f>
        <v>0</v>
      </c>
      <c r="BI89" s="12">
        <f>BA89*BC89</f>
        <v>0</v>
      </c>
      <c r="BJ89" s="12">
        <f>BA89*BD89</f>
        <v>0</v>
      </c>
      <c r="BK89" s="12">
        <f>BG89+BH89+BI89+BJ89</f>
        <v>0</v>
      </c>
      <c r="BL89" s="12">
        <f>BA89*BF89</f>
        <v>0</v>
      </c>
    </row>
    <row r="90" spans="1:64" ht="30.75" customHeight="1">
      <c r="A90" s="32"/>
      <c r="B90" s="33">
        <v>61</v>
      </c>
      <c r="C90" s="38" t="s">
        <v>77</v>
      </c>
      <c r="D90" s="25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10"/>
      <c r="R90" s="12">
        <v>831.46435400000007</v>
      </c>
      <c r="S90" s="12">
        <v>3991.0171840000003</v>
      </c>
      <c r="T90" s="12">
        <v>1427.06826</v>
      </c>
      <c r="U90" s="12"/>
      <c r="V90" s="12">
        <f>U90*0.07</f>
        <v>0</v>
      </c>
      <c r="W90" s="12">
        <f>Q90*U90</f>
        <v>0</v>
      </c>
      <c r="X90" s="12">
        <f>Q90*R90</f>
        <v>0</v>
      </c>
      <c r="Y90" s="12">
        <f>Q90*S90</f>
        <v>0</v>
      </c>
      <c r="Z90" s="12">
        <f>Q90*T90</f>
        <v>0</v>
      </c>
      <c r="AA90" s="12">
        <f>W90+X90+Y90+Z90</f>
        <v>0</v>
      </c>
      <c r="AB90" s="12">
        <f>Q90*V90</f>
        <v>0</v>
      </c>
      <c r="AC90" s="10"/>
      <c r="AD90" s="12">
        <v>831.46435400000007</v>
      </c>
      <c r="AE90" s="12">
        <v>3950.7733800000005</v>
      </c>
      <c r="AF90" s="12">
        <v>1596.7200460000001</v>
      </c>
      <c r="AG90" s="12"/>
      <c r="AH90" s="12">
        <f>AG90*0.08</f>
        <v>0</v>
      </c>
      <c r="AI90" s="12">
        <f>AC90*AG90</f>
        <v>0</v>
      </c>
      <c r="AJ90" s="12">
        <f>AC90*AD90</f>
        <v>0</v>
      </c>
      <c r="AK90" s="12">
        <f>AC90*AE90</f>
        <v>0</v>
      </c>
      <c r="AL90" s="12">
        <f>AC90*AF90</f>
        <v>0</v>
      </c>
      <c r="AM90" s="12">
        <f>AI90+AJ90+AK90+AL90</f>
        <v>0</v>
      </c>
      <c r="AN90" s="12">
        <f>AC90*AH90</f>
        <v>0</v>
      </c>
      <c r="AO90" s="10"/>
      <c r="AP90" s="12">
        <v>831.46435400000007</v>
      </c>
      <c r="AQ90" s="12">
        <v>4067.9086440000001</v>
      </c>
      <c r="AR90" s="12">
        <v>1238.8844920000001</v>
      </c>
      <c r="AS90" s="12"/>
      <c r="AT90" s="12">
        <f>AS90*0.05</f>
        <v>0</v>
      </c>
      <c r="AU90" s="12">
        <f>AO90*AS90</f>
        <v>0</v>
      </c>
      <c r="AV90" s="12">
        <f>AO90*AP90</f>
        <v>0</v>
      </c>
      <c r="AW90" s="12">
        <f>AO90*AQ90</f>
        <v>0</v>
      </c>
      <c r="AX90" s="12">
        <f>AO90*AR90</f>
        <v>0</v>
      </c>
      <c r="AY90" s="12">
        <f>AU90+AV90+AW90+AX90</f>
        <v>0</v>
      </c>
      <c r="AZ90" s="12">
        <f>AO90*AT90</f>
        <v>0</v>
      </c>
      <c r="BA90" s="10"/>
      <c r="BB90" s="12">
        <v>831.46435400000007</v>
      </c>
      <c r="BC90" s="12">
        <v>4016.0866660000002</v>
      </c>
      <c r="BD90" s="12">
        <v>1391.4279020000001</v>
      </c>
      <c r="BE90" s="12"/>
      <c r="BF90" s="12">
        <f>BE90*0.12</f>
        <v>0</v>
      </c>
      <c r="BG90" s="12">
        <f>BA90*BE90</f>
        <v>0</v>
      </c>
      <c r="BH90" s="12">
        <f>BA90*BB90</f>
        <v>0</v>
      </c>
      <c r="BI90" s="12">
        <f>BA90*BC90</f>
        <v>0</v>
      </c>
      <c r="BJ90" s="12">
        <f>BA90*BD90</f>
        <v>0</v>
      </c>
      <c r="BK90" s="12">
        <f>BG90+BH90+BI90+BJ90</f>
        <v>0</v>
      </c>
      <c r="BL90" s="12">
        <f>BA90*BF90</f>
        <v>0</v>
      </c>
    </row>
    <row r="91" spans="1:64" ht="18" customHeight="1">
      <c r="A91" s="36"/>
      <c r="B91" s="36"/>
      <c r="C91" s="6" t="s">
        <v>78</v>
      </c>
      <c r="D91" s="26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 t="s">
        <v>86</v>
      </c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</row>
    <row r="92" spans="1:64" ht="28.5" customHeight="1">
      <c r="A92" s="35"/>
      <c r="B92" s="35"/>
      <c r="C92" s="6" t="s">
        <v>81</v>
      </c>
      <c r="D92" s="26">
        <f t="shared" ref="D92:D94" si="101">SUM(E92+Q92+AC92+AO92+BA92)</f>
        <v>15106</v>
      </c>
      <c r="E92" s="4">
        <f>E4+E5+E6+E7+E8+E9+E10+E12+E13+E14+E15+E16+E17+E18+E19+E21+E22+E23+E24+E25+E26+E27+E28+E29+E30+E31+E32+E33+E34+E35+E36+E37+E38+E39+E40+E41+E42+E43+E44+E45+E46+E47+E48+E49+E50+E51+E52+E63+E65+E67+E70+E72+E73+E76+E77+E78</f>
        <v>2566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>
        <f>Q4+Q5+Q6+Q7+Q8+Q9+Q10+Q12+Q13+Q14+Q15+Q16+Q17+Q18+Q19+Q21+Q22+Q23+Q24+Q25+Q26+Q27+Q28+Q29+Q30+Q31+Q32+Q33+Q34+Q35+Q36+Q37+Q38+Q39+Q40+Q41+Q42+Q43+Q44+Q45+Q46+Q47+Q48+Q49+Q50+Q51+Q52+Q63+Q65+Q67+Q70+Q72+Q73+Q76+Q77+Q78</f>
        <v>662</v>
      </c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>
        <f>SUM(AC3:AC78)</f>
        <v>7625</v>
      </c>
      <c r="AD92" s="4"/>
      <c r="AE92" s="4"/>
      <c r="AF92" s="4"/>
      <c r="AG92" s="4"/>
      <c r="AH92" s="4"/>
      <c r="AI92" s="18">
        <f t="shared" ref="AI92:AN92" si="102">SUM(AI3:AI78)</f>
        <v>113498629.58771189</v>
      </c>
      <c r="AJ92" s="18">
        <f t="shared" si="102"/>
        <v>6339915.6992500005</v>
      </c>
      <c r="AK92" s="18">
        <f t="shared" si="102"/>
        <v>37379824.360592</v>
      </c>
      <c r="AL92" s="18">
        <f t="shared" si="102"/>
        <v>8882528.9690000005</v>
      </c>
      <c r="AM92" s="18">
        <f t="shared" si="102"/>
        <v>166100898.61655384</v>
      </c>
      <c r="AN92" s="18">
        <f t="shared" si="102"/>
        <v>16449261.309717998</v>
      </c>
      <c r="AO92" s="4">
        <f>AO4+AO5+AO6+AO7+AO8+AO9+AO10+AO12+AO13+AO14+AO15+AO16+AO17+AO18+AO19+AO21+AO22+AO23+AO24+AO25+AO26+AO27+AO28+AO29+AO30+AO31+AO32+AO33+AO34+AO35+AO36+AO37+AO38+AO39+AO40+AO41+AO42+AO43+AO44+AO45+AO46+AO47+AO48+AO49+AO50+AO51+AO52+AO63+AO65+AO67+AO70+AO72+AO73+AO76+AO77+AO78</f>
        <v>3624</v>
      </c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>
        <f>BA4+BA5+BA6+BA7+BA8+BA9+BA10+BA12+BA13+BA14+BA15+BA16+BA17+BA18+BA19+BA21+BA22+BA23+BA24+BA25+BA26+BA27+BA28+BA29+BA30+BA31+BA32+BA33+BA34+BA35+BA36+BA37+BA38+BA39+BA40+BA41+BA42+BA43+BA44+BA45+BA46+BA47+BA48+BA49+BA50+BA51+BA52+BA63+BA65+BA67+BA70+BA72+BA73+BA76+BA77+BA78</f>
        <v>629</v>
      </c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</row>
    <row r="93" spans="1:64" ht="27.75" customHeight="1">
      <c r="A93" s="35"/>
      <c r="B93" s="35"/>
      <c r="C93" s="6" t="s">
        <v>79</v>
      </c>
      <c r="D93" s="26">
        <f t="shared" si="101"/>
        <v>235</v>
      </c>
      <c r="E93" s="4">
        <f>E80+E81+E82+E83+E84+E86</f>
        <v>20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>
        <f>Q80+Q81+Q82+Q83+Q84+Q86+Q87+Q88+Q89+Q90</f>
        <v>15</v>
      </c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>
        <f>AC80+AC81+AC82+AC83+AC84+AC86+AC87+AC88+AC89+AC90</f>
        <v>127</v>
      </c>
      <c r="AD93" s="4"/>
      <c r="AE93" s="4"/>
      <c r="AF93" s="4"/>
      <c r="AG93" s="4"/>
      <c r="AH93" s="4"/>
      <c r="AI93" s="18">
        <f t="shared" ref="AI93:AN93" si="103">AI80+AI81+AI82+AI83+AI84+AI86+AI87+AI88+AI89+AI90</f>
        <v>11045329.700000001</v>
      </c>
      <c r="AJ93" s="18">
        <f t="shared" si="103"/>
        <v>105595.97295800001</v>
      </c>
      <c r="AK93" s="18">
        <f t="shared" si="103"/>
        <v>317834.84667599999</v>
      </c>
      <c r="AL93" s="18">
        <f t="shared" si="103"/>
        <v>202783.44584200002</v>
      </c>
      <c r="AM93" s="18">
        <f>AM80+AM81+AM82+AM83+AM84+AM86+AM87+AM88+AM89+AM90</f>
        <v>11671543.965476001</v>
      </c>
      <c r="AN93" s="18">
        <f t="shared" si="103"/>
        <v>858958.23178800009</v>
      </c>
      <c r="AO93" s="4">
        <f>AO80+AO81+AO82+AO83+AO84+AO86+AO87+AO88+AO89+AO90</f>
        <v>65</v>
      </c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>
        <f>BA80+BA81+BA82+BA83+BA84+BA86+BA87+BA88+BA89+BA90</f>
        <v>8</v>
      </c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</row>
    <row r="94" spans="1:64" ht="23.25" customHeight="1">
      <c r="A94" s="35"/>
      <c r="B94" s="35"/>
      <c r="C94" s="6" t="s">
        <v>80</v>
      </c>
      <c r="D94" s="26">
        <f t="shared" si="101"/>
        <v>399629946.72613424</v>
      </c>
      <c r="E94" s="5">
        <f>O94</f>
        <v>91034880.571885541</v>
      </c>
      <c r="F94" s="5"/>
      <c r="G94" s="5"/>
      <c r="H94" s="5"/>
      <c r="I94" s="5"/>
      <c r="J94" s="5"/>
      <c r="K94" s="5"/>
      <c r="L94" s="5"/>
      <c r="M94" s="5"/>
      <c r="N94" s="5"/>
      <c r="O94" s="5">
        <f>O4+O5+O6+O7+O8+O9+O10+O12+O13+O14+O15+O16+O17+O18+O19+O21+O22+O23+O24+O25+O26+O27+O28+O29+O30+O31+O32+O33+O34+O35+O36+O37+O38+O39+O40+O41+O42+O43+O44+O45+O46+O47+O48+O49+O50+O51+O52+O53+O54+O55+O56+O57+O58+O59+O60+O61+O62+O63+O64+O65+O66+O67+O68+O69+O70+O72+O73+O74+O76+O77+O78+O80+O81+O82+O83+O84+O86</f>
        <v>91034880.571885541</v>
      </c>
      <c r="P94" s="5">
        <f>P4+P5+P6+P7+P8+P9+P10+P12+P13+P14+P15+P16+P17+P18+P19+P21+P22+P23+P24+P25+P26+P27+P28+P29+P30+P31+P32+P33+P34+P35+P36+P37+P38+P39+P40+P41+P42+P43+P44+P45+P46+P47+P48+P49+P50+P51+P52+P53+P54+P55+P56+P57+P58+P59+P60+P61+P62+P63+P64+P65+P66+P67+P68+P69+P70+P72+P73+P74+P76+P77+P78+P80+P81+P82+P83+P84+P86</f>
        <v>8833208.6086839978</v>
      </c>
      <c r="Q94" s="5">
        <f>AA94</f>
        <v>18037415.772350915</v>
      </c>
      <c r="R94" s="5"/>
      <c r="S94" s="5"/>
      <c r="T94" s="5"/>
      <c r="U94" s="5"/>
      <c r="V94" s="5"/>
      <c r="W94" s="5">
        <f>W4+W5+W6+W7+W8+W9+W10+W12+W13+W14+W15+W16+W17+W18+W19+W21+W22+W23+W24+W25+W26+W27+W28+W29+W30+W31+W32+W33+W34+W35+W36+W37+W38+W39+W40+W41+W42+W43+W44+W45+W46+W47+W48+W49+W50+W51+W52+W53+W54+W55+W56+W57+W58+W59+W60+W61+W62+W63+W64+W65+W66+W67+W68+W69+W70+W72+W73+W74+W76+W77+W78+W80+W81+W82+W83+W84+W86+W87+W88+W89+W90</f>
        <v>11989652.411694916</v>
      </c>
      <c r="X94" s="5"/>
      <c r="Y94" s="5"/>
      <c r="Z94" s="5"/>
      <c r="AA94" s="5">
        <f>AA4+AA5+AA6+AA7+AA8+AA9+AA10+AA12+AA13+AA14+AA15+AA16+AA17+AA18+AA19+AA21+AA22+AA23+AA24+AA25+AA26+AA27+AA28+AA29+AA30+AA31+AA32+AA33+AA34+AA35+AA36+AA37+AA38+AA39+AA40+AA41+AA42+AA43+AA44+AA45+AA46+AA47+AA48+AA49+AA50+AA51+AA52+AA53+AA54+AA55+AA56+AA57+AA58+AA59+AA60+AA61+AA62+AA63+AA64+AA65+AA66+AA67+AA68+AA69+AA70+AA72+AA73+AA74+AA76+AA77+AA78+AA80+AA81+AA82+AA83+AA84+AA86+AA87+AA88+AA89+AA90</f>
        <v>18037415.772350915</v>
      </c>
      <c r="AB94" s="5">
        <f>AB4+AB5+AB6+AB7+AB8+AB9+AB10+AB12+AB13+AB14+AB15+AB16+AB17+AB18+AB19+AB21+AB22+AB23+AB24+AB25+AB26+AB27+AB28+AB29+AB30+AB31+AB32+AB33+AB34+AB35+AB36+AB37+AB38+AB39+AB40+AB41+AB42+AB43+AB44+AB45+AB46+AB47+AB48+AB49+AB50+AB51+AB52+AB53+AB54+AB55+AB56+AB57+AB58+AB59+AB60+AB61+AB62+AB63+AB64+AB65+AB66+AB67+AB68+AB69+AB70+AB72+AB73+AB74+AB76+AB77+AB78+AB80+AB81+AB82+AB83+AB84+AB86+AB87+AB88+AB89+AB90</f>
        <v>1100896.4983380002</v>
      </c>
      <c r="AC94" s="5">
        <f>AM94</f>
        <v>177772442.58202985</v>
      </c>
      <c r="AD94" s="5"/>
      <c r="AE94" s="5"/>
      <c r="AF94" s="5"/>
      <c r="AG94" s="5"/>
      <c r="AH94" s="5"/>
      <c r="AI94" s="45">
        <f>AI93+AI92</f>
        <v>124543959.28771189</v>
      </c>
      <c r="AJ94" s="45">
        <f t="shared" ref="AJ94:AM94" si="104">AJ93+AJ92</f>
        <v>6445511.6722080009</v>
      </c>
      <c r="AK94" s="45">
        <f t="shared" si="104"/>
        <v>37697659.207268</v>
      </c>
      <c r="AL94" s="45">
        <f t="shared" si="104"/>
        <v>9085312.4148420002</v>
      </c>
      <c r="AM94" s="45">
        <f t="shared" si="104"/>
        <v>177772442.58202985</v>
      </c>
      <c r="AN94" s="45">
        <f>AN93+AN92</f>
        <v>17308219.541506</v>
      </c>
      <c r="AO94" s="5">
        <f>AY94</f>
        <v>97629212.730632782</v>
      </c>
      <c r="AP94" s="5"/>
      <c r="AQ94" s="5"/>
      <c r="AR94" s="5"/>
      <c r="AS94" s="5"/>
      <c r="AT94" s="5"/>
      <c r="AU94" s="5"/>
      <c r="AV94" s="5"/>
      <c r="AW94" s="5"/>
      <c r="AX94" s="5"/>
      <c r="AY94" s="5">
        <f>AY4+AY5+AY6+AY7+AY8+AY9+AY10+AY12+AY13+AY14+AY15+AY16+AY17+AY18+AY19+AY21+AY22+AY23+AY24+AY25+AY26+AY27+AY28+AY29+AY30+AY31+AY32+AY33+AY34+AY35+AY36+AY37+AY38+AY39+AY40+AY41+AY42+AY43+AY44+AY45+AY46+AY47+AY48+AY49+AY50+AY51+AY52+AY53+AY54+AY55+AY56+AY57+AY58+AY59+AY60+AY61+AY62+AY63+AY64+AY65+AY66+AY67+AY68+AY69+AY70+AY72+AY73+AY74+AY76+AY77+AY78+AY80+AY81+AY82+AY83+AY84+AY86+AY87+AY88+AY89+AY90</f>
        <v>97629212.730632782</v>
      </c>
      <c r="AZ94" s="5">
        <f>AZ4+AZ5+AZ6+AZ7+AZ8+AZ9+AZ10+AZ12+AZ13+AZ14+AZ15+AZ16+AZ17+AZ18+AZ19+AZ21+AZ22+AZ23+AZ24+AZ25+AZ26+AZ27+AZ28+AZ29+AZ30+AZ31+AZ32+AZ33+AZ34+AZ35+AZ36+AZ37+AZ38+AZ39+AZ40+AZ41+AZ42+AZ43+AZ44+AZ45+AZ46+AZ47+AZ48+AZ49+AZ50+AZ51+AZ52+AZ53+AZ54+AZ55+AZ56+AZ57+AZ58+AZ59+AZ60+AZ61+AZ62+AZ63+AZ64+AZ65+AZ66+AZ67+AZ68+AZ69+AZ70+AZ72+AZ73+AZ74+AZ76+AZ77+AZ78+AZ80+AZ81+AZ82+AZ83+AZ84+AZ86+AZ87+AZ88+AZ89+AZ90</f>
        <v>4878366.7500700001</v>
      </c>
      <c r="BA94" s="5">
        <f>BK94</f>
        <v>15155995.06923512</v>
      </c>
      <c r="BB94" s="5"/>
      <c r="BC94" s="5"/>
      <c r="BD94" s="5"/>
      <c r="BE94" s="5"/>
      <c r="BF94" s="5"/>
      <c r="BG94" s="5"/>
      <c r="BH94" s="5"/>
      <c r="BI94" s="5"/>
      <c r="BJ94" s="5"/>
      <c r="BK94" s="5">
        <f>BK4+BK5+BK6+BK7+BK8+BK9+BK10+BK12+BK13+BK14+BK15+BK16+BK17+BK18+BK19+BK21+BK22+BK23+BK24+BK25+BK26+BK27+BK28+BK29+BK30+BK31+BK32+BK33+BK34+BK35+BK36+BK37+BK38+BK39+BK40+BK41+BK42+BK43+BK44+BK45+BK46+BK47+BK48+BK49+BK50+BK51+BK52+BK53+BK54+BK55+BK56+BK57+BK58+BK59+BK60+BK61+BK62+BK63+BK64+BK65+BK66+BK67+BK68+BK69+BK70+BK72+BK73+BK74+BK76+BK77+BK78+BK80+BK81+BK82+BK83+BK84+BK86+BK87+BK88+BK89+BK90</f>
        <v>15155995.06923512</v>
      </c>
      <c r="BL94" s="5">
        <f>BL4+BL5+BL6+BL7+BL8+BL9+BL10+BL12+BL13+BL14+BL15+BL16+BL17+BL18+BL19+BL21+BL22+BL23+BL24+BL25+BL26+BL27+BL28+BL29+BL30+BL31+BL32+BL33+BL34+BL35+BL36+BL37+BL38+BL39+BL40+BL41+BL42+BL43+BL44+BL45+BL46+BL47+BL48+BL49+BL50+BL51+BL52+BL53+BL54+BL55+BL56+BL57+BL58+BL59+BL60+BL61+BL62+BL63+BL64+BL65+BL66+BL67+BL68+BL69+BL70+BL72+BL73+BL74+BL76+BL77+BL78+BL80+BL81+BL82+BL83+BL84+BL86+BL87+BL88+BL89+BL90</f>
        <v>2006096.0157199998</v>
      </c>
    </row>
    <row r="95" spans="1:64" ht="12" customHeight="1"/>
    <row r="96" spans="1:64" ht="15" customHeight="1">
      <c r="C96" s="41" t="s">
        <v>87</v>
      </c>
      <c r="D96" s="78">
        <f>SUM(E96+Q96+AC96+AO96+BA96)</f>
        <v>433756734.14045215</v>
      </c>
      <c r="E96" s="40">
        <f>SUM(O94:P94)</f>
        <v>99868089.180569544</v>
      </c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0">
        <f t="shared" ref="Q96:AO96" si="105">SUM(AA94:AB94)</f>
        <v>19138312.270688914</v>
      </c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>
        <f t="shared" si="105"/>
        <v>195080662.12353584</v>
      </c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>
        <f t="shared" si="105"/>
        <v>102507579.48070279</v>
      </c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>
        <f>SUM(BK94:BL94)</f>
        <v>17162091.084955119</v>
      </c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</row>
    <row r="97" spans="3:70" ht="15" customHeight="1">
      <c r="C97" s="21"/>
      <c r="D97" s="78"/>
      <c r="AO97" s="57"/>
    </row>
    <row r="98" spans="3:70" ht="15" customHeight="1">
      <c r="C98" s="42" t="s">
        <v>95</v>
      </c>
      <c r="D98" s="78">
        <f t="shared" ref="D97:D108" si="106">SUM(E98+Q98+AC98+AO98+BA98)</f>
        <v>78076212.145281374</v>
      </c>
      <c r="E98" s="43">
        <f>E100-E96</f>
        <v>17976256.052502513</v>
      </c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3">
        <f>Q100-Q96</f>
        <v>3444896.2087240033</v>
      </c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3">
        <f>AC100-AC96</f>
        <v>35114519.182236433</v>
      </c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3">
        <f>AO100-AO96</f>
        <v>18451364.306526497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3">
        <f>BA100-BA96</f>
        <v>3089176.3952919208</v>
      </c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</row>
    <row r="99" spans="3:70" ht="15" customHeight="1">
      <c r="C99" s="21"/>
      <c r="D99" s="78"/>
      <c r="AO99" s="57"/>
    </row>
    <row r="100" spans="3:70" ht="15" customHeight="1">
      <c r="C100" s="22" t="s">
        <v>88</v>
      </c>
      <c r="D100" s="78">
        <f t="shared" si="106"/>
        <v>511832946.28573358</v>
      </c>
      <c r="E100" s="23">
        <f t="shared" ref="E100:AO100" si="107">E96*1.18</f>
        <v>117844345.23307206</v>
      </c>
      <c r="F100" s="23">
        <f t="shared" si="107"/>
        <v>0</v>
      </c>
      <c r="G100" s="23">
        <f t="shared" si="107"/>
        <v>0</v>
      </c>
      <c r="H100" s="23">
        <f t="shared" si="107"/>
        <v>0</v>
      </c>
      <c r="I100" s="23">
        <f t="shared" si="107"/>
        <v>0</v>
      </c>
      <c r="J100" s="23">
        <f t="shared" si="107"/>
        <v>0</v>
      </c>
      <c r="K100" s="23">
        <f t="shared" si="107"/>
        <v>0</v>
      </c>
      <c r="L100" s="23">
        <f t="shared" si="107"/>
        <v>0</v>
      </c>
      <c r="M100" s="23">
        <f t="shared" si="107"/>
        <v>0</v>
      </c>
      <c r="N100" s="23">
        <f t="shared" si="107"/>
        <v>0</v>
      </c>
      <c r="O100" s="23">
        <f t="shared" si="107"/>
        <v>0</v>
      </c>
      <c r="P100" s="23">
        <f t="shared" si="107"/>
        <v>0</v>
      </c>
      <c r="Q100" s="23">
        <f t="shared" si="107"/>
        <v>22583208.479412917</v>
      </c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>
        <f t="shared" si="107"/>
        <v>230195181.30577227</v>
      </c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>
        <f t="shared" si="107"/>
        <v>120958943.78722928</v>
      </c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>
        <f>BA96*1.18</f>
        <v>20251267.480247039</v>
      </c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O100" s="1" t="s">
        <v>2</v>
      </c>
    </row>
    <row r="101" spans="3:70" ht="15" customHeight="1">
      <c r="D101" s="78"/>
      <c r="AO101" s="57"/>
    </row>
    <row r="102" spans="3:70" ht="15" customHeight="1">
      <c r="C102" s="21" t="s">
        <v>92</v>
      </c>
      <c r="D102" s="78">
        <f t="shared" si="106"/>
        <v>7711264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>
        <v>5462143</v>
      </c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>
        <v>2249121</v>
      </c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</row>
    <row r="103" spans="3:70" ht="15" customHeight="1">
      <c r="D103" s="78"/>
      <c r="AO103" s="57"/>
    </row>
    <row r="104" spans="3:70" ht="15" customHeight="1">
      <c r="C104" s="21" t="s">
        <v>89</v>
      </c>
      <c r="D104" s="78">
        <f t="shared" si="106"/>
        <v>441467998.14045215</v>
      </c>
      <c r="E104" s="20">
        <f>E96+E102</f>
        <v>99868089.180569544</v>
      </c>
      <c r="F104" s="20">
        <f t="shared" ref="F104:AO104" si="108">F96+F102</f>
        <v>0</v>
      </c>
      <c r="G104" s="20">
        <f t="shared" si="108"/>
        <v>0</v>
      </c>
      <c r="H104" s="20">
        <f t="shared" si="108"/>
        <v>0</v>
      </c>
      <c r="I104" s="20">
        <f t="shared" si="108"/>
        <v>0</v>
      </c>
      <c r="J104" s="20">
        <f t="shared" si="108"/>
        <v>0</v>
      </c>
      <c r="K104" s="20">
        <f t="shared" si="108"/>
        <v>0</v>
      </c>
      <c r="L104" s="20">
        <f t="shared" si="108"/>
        <v>0</v>
      </c>
      <c r="M104" s="20">
        <f t="shared" si="108"/>
        <v>0</v>
      </c>
      <c r="N104" s="20">
        <f t="shared" si="108"/>
        <v>0</v>
      </c>
      <c r="O104" s="20">
        <f t="shared" si="108"/>
        <v>0</v>
      </c>
      <c r="P104" s="20">
        <f t="shared" si="108"/>
        <v>0</v>
      </c>
      <c r="Q104" s="20">
        <f t="shared" si="108"/>
        <v>24600455.270688914</v>
      </c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>
        <f t="shared" si="108"/>
        <v>195080662.12353584</v>
      </c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>
        <f t="shared" si="108"/>
        <v>104756700.48070279</v>
      </c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>
        <f>BA96+BA102</f>
        <v>17162091.084955119</v>
      </c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</row>
    <row r="105" spans="3:70" ht="15" customHeight="1">
      <c r="D105" s="78"/>
      <c r="AO105" s="57"/>
    </row>
    <row r="106" spans="3:70" ht="15" customHeight="1">
      <c r="C106" s="21" t="s">
        <v>90</v>
      </c>
      <c r="D106" s="78">
        <f t="shared" si="106"/>
        <v>441507370</v>
      </c>
      <c r="E106" s="20">
        <v>99868542</v>
      </c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>
        <v>24612803</v>
      </c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>
        <v>195084880</v>
      </c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>
        <v>104774000</v>
      </c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>
        <v>17167145</v>
      </c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</row>
    <row r="107" spans="3:70" ht="15" customHeight="1">
      <c r="D107" s="78"/>
    </row>
    <row r="108" spans="3:70" ht="15" customHeight="1">
      <c r="C108" s="21" t="s">
        <v>91</v>
      </c>
      <c r="D108" s="78">
        <f t="shared" si="106"/>
        <v>39371.859547793865</v>
      </c>
      <c r="E108" s="58">
        <f t="shared" ref="E108:AO108" si="109">E106-E104</f>
        <v>452.81943045556545</v>
      </c>
      <c r="F108" s="58">
        <f t="shared" si="109"/>
        <v>0</v>
      </c>
      <c r="G108" s="58">
        <f t="shared" si="109"/>
        <v>0</v>
      </c>
      <c r="H108" s="58">
        <f t="shared" si="109"/>
        <v>0</v>
      </c>
      <c r="I108" s="58">
        <f t="shared" si="109"/>
        <v>0</v>
      </c>
      <c r="J108" s="58">
        <f t="shared" si="109"/>
        <v>0</v>
      </c>
      <c r="K108" s="58">
        <f t="shared" si="109"/>
        <v>0</v>
      </c>
      <c r="L108" s="58">
        <f t="shared" si="109"/>
        <v>0</v>
      </c>
      <c r="M108" s="58">
        <f t="shared" si="109"/>
        <v>0</v>
      </c>
      <c r="N108" s="58">
        <f t="shared" si="109"/>
        <v>0</v>
      </c>
      <c r="O108" s="58">
        <f t="shared" si="109"/>
        <v>0</v>
      </c>
      <c r="P108" s="58">
        <f t="shared" si="109"/>
        <v>0</v>
      </c>
      <c r="Q108" s="58">
        <f t="shared" si="109"/>
        <v>12347.729311086237</v>
      </c>
      <c r="R108" s="58">
        <f t="shared" si="109"/>
        <v>0</v>
      </c>
      <c r="S108" s="58">
        <f t="shared" si="109"/>
        <v>0</v>
      </c>
      <c r="T108" s="58">
        <f t="shared" si="109"/>
        <v>0</v>
      </c>
      <c r="U108" s="58">
        <f t="shared" si="109"/>
        <v>0</v>
      </c>
      <c r="V108" s="58">
        <f t="shared" si="109"/>
        <v>0</v>
      </c>
      <c r="W108" s="58">
        <f t="shared" si="109"/>
        <v>0</v>
      </c>
      <c r="X108" s="58">
        <f t="shared" si="109"/>
        <v>0</v>
      </c>
      <c r="Y108" s="58">
        <f t="shared" si="109"/>
        <v>0</v>
      </c>
      <c r="Z108" s="58">
        <f t="shared" si="109"/>
        <v>0</v>
      </c>
      <c r="AA108" s="58">
        <f t="shared" si="109"/>
        <v>0</v>
      </c>
      <c r="AB108" s="58">
        <f t="shared" si="109"/>
        <v>0</v>
      </c>
      <c r="AC108" s="58">
        <f t="shared" si="109"/>
        <v>4217.8764641582966</v>
      </c>
      <c r="AD108" s="58">
        <f t="shared" si="109"/>
        <v>0</v>
      </c>
      <c r="AE108" s="58">
        <f t="shared" si="109"/>
        <v>0</v>
      </c>
      <c r="AF108" s="58">
        <f t="shared" si="109"/>
        <v>0</v>
      </c>
      <c r="AG108" s="58">
        <f t="shared" si="109"/>
        <v>0</v>
      </c>
      <c r="AH108" s="58">
        <f t="shared" si="109"/>
        <v>0</v>
      </c>
      <c r="AI108" s="58">
        <f t="shared" si="109"/>
        <v>0</v>
      </c>
      <c r="AJ108" s="58">
        <f t="shared" si="109"/>
        <v>0</v>
      </c>
      <c r="AK108" s="58">
        <f t="shared" si="109"/>
        <v>0</v>
      </c>
      <c r="AL108" s="58">
        <f t="shared" si="109"/>
        <v>0</v>
      </c>
      <c r="AM108" s="58">
        <f t="shared" si="109"/>
        <v>0</v>
      </c>
      <c r="AN108" s="58">
        <f t="shared" si="109"/>
        <v>0</v>
      </c>
      <c r="AO108" s="58">
        <f t="shared" si="109"/>
        <v>17299.519297212362</v>
      </c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>
        <f>BA106-BA104</f>
        <v>5053.9150448814034</v>
      </c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</row>
    <row r="109" spans="3:70" ht="15" customHeight="1">
      <c r="D109" s="56"/>
      <c r="BO109" s="1" t="s">
        <v>2</v>
      </c>
    </row>
    <row r="110" spans="3:70" ht="15" customHeight="1">
      <c r="C110" s="21" t="s">
        <v>94</v>
      </c>
      <c r="D110" s="47">
        <f>D96-D94</f>
        <v>34126787.414317906</v>
      </c>
      <c r="E110" s="20">
        <f>E96-E94</f>
        <v>8833208.6086840034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0">
        <f>Q96-Q94</f>
        <v>1100896.498337999</v>
      </c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0">
        <f>AC96-AC94</f>
        <v>17308219.541505992</v>
      </c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0">
        <f>AO96-AO94</f>
        <v>4878366.7500700057</v>
      </c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0">
        <f>BA96-BA94</f>
        <v>2006096.0157199986</v>
      </c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Q110" s="1" t="s">
        <v>2</v>
      </c>
      <c r="BR110" s="1" t="s">
        <v>2</v>
      </c>
    </row>
    <row r="111" spans="3:70" ht="15" customHeight="1">
      <c r="D111" s="56"/>
    </row>
    <row r="112" spans="3:70" ht="15" customHeight="1">
      <c r="C112" s="1" t="s">
        <v>96</v>
      </c>
      <c r="D112" s="48">
        <f>D94*1.18</f>
        <v>471563337.13683838</v>
      </c>
      <c r="E112" s="44">
        <f>E94*1.18</f>
        <v>107421159.07482493</v>
      </c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>
        <f>Q94*1.18</f>
        <v>21284150.611374076</v>
      </c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>
        <f>AC94*1.18</f>
        <v>209771482.24679521</v>
      </c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>
        <f>AO94*1.18</f>
        <v>115202471.02214667</v>
      </c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>
        <f>BA94*1.18</f>
        <v>17884074.181697439</v>
      </c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</row>
    <row r="113" spans="3:65" ht="15" customHeight="1">
      <c r="D113" s="56"/>
    </row>
    <row r="114" spans="3:65" ht="15" customHeight="1">
      <c r="C114" s="1" t="s">
        <v>97</v>
      </c>
      <c r="D114" s="46">
        <f>D112-D94</f>
        <v>71933390.410704136</v>
      </c>
      <c r="E114" s="43">
        <f>E112-E94</f>
        <v>16386278.502939388</v>
      </c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3">
        <f>Q112-Q94</f>
        <v>3246734.8390231617</v>
      </c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3">
        <f>AC112-AC94</f>
        <v>31999039.664765358</v>
      </c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3">
        <f>AO112-AO94</f>
        <v>17573258.29151389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3">
        <f>BA112-BA94</f>
        <v>2728079.1124623194</v>
      </c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1" t="s">
        <v>2</v>
      </c>
    </row>
    <row r="120" spans="3:65" ht="15" customHeight="1">
      <c r="E120" s="1" t="s">
        <v>2</v>
      </c>
    </row>
  </sheetData>
  <autoFilter ref="D1:BL94">
    <filterColumn colId="2" showButton="0"/>
    <filterColumn colId="3" showButton="0"/>
    <filterColumn colId="4" showButton="0"/>
    <filterColumn colId="7" showButton="0"/>
    <filterColumn colId="8" showButton="0"/>
    <filterColumn colId="9" showButton="0"/>
    <filterColumn colId="14" showButton="0"/>
    <filterColumn colId="15" showButton="0"/>
    <filterColumn colId="16" showButton="0"/>
    <filterColumn colId="19" showButton="0"/>
    <filterColumn colId="20" showButton="0"/>
    <filterColumn colId="21" showButton="0"/>
    <filterColumn colId="26" showButton="0"/>
    <filterColumn colId="27" showButton="0"/>
    <filterColumn colId="28" showButton="0"/>
    <filterColumn colId="31" showButton="0"/>
    <filterColumn colId="32" showButton="0"/>
    <filterColumn colId="33" showButton="0"/>
    <filterColumn colId="38" showButton="0"/>
    <filterColumn colId="39" showButton="0"/>
    <filterColumn colId="40" showButton="0"/>
    <filterColumn colId="43" showButton="0"/>
    <filterColumn colId="44" showButton="0"/>
    <filterColumn colId="45" showButton="0"/>
  </autoFilter>
  <mergeCells count="28">
    <mergeCell ref="BL1:BL2"/>
    <mergeCell ref="K1:N1"/>
    <mergeCell ref="P1:P2"/>
    <mergeCell ref="Q1:Q2"/>
    <mergeCell ref="AN1:AN2"/>
    <mergeCell ref="AO1:AO2"/>
    <mergeCell ref="AP1:AS1"/>
    <mergeCell ref="AU1:AX1"/>
    <mergeCell ref="AZ1:AZ2"/>
    <mergeCell ref="A3:C3"/>
    <mergeCell ref="A11:C11"/>
    <mergeCell ref="A20:C20"/>
    <mergeCell ref="A79:C79"/>
    <mergeCell ref="A85:C85"/>
    <mergeCell ref="BA1:BA2"/>
    <mergeCell ref="BB1:BE1"/>
    <mergeCell ref="BG1:BJ1"/>
    <mergeCell ref="A71:C71"/>
    <mergeCell ref="A75:C75"/>
    <mergeCell ref="R1:U1"/>
    <mergeCell ref="W1:Z1"/>
    <mergeCell ref="AB1:AB2"/>
    <mergeCell ref="AC1:AC2"/>
    <mergeCell ref="AD1:AG1"/>
    <mergeCell ref="AI1:AL1"/>
    <mergeCell ref="D1:D2"/>
    <mergeCell ref="E1:E2"/>
    <mergeCell ref="F1:I1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Сидоров Роман Александрович</cp:lastModifiedBy>
  <cp:lastPrinted>2018-06-06T11:11:19Z</cp:lastPrinted>
  <dcterms:created xsi:type="dcterms:W3CDTF">2018-02-14T14:20:08Z</dcterms:created>
  <dcterms:modified xsi:type="dcterms:W3CDTF">2018-06-18T14:58:47Z</dcterms:modified>
</cp:coreProperties>
</file>